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Pablo Roa\Desktop\ESTADOS FINANCIEROS 30_06_2024\"/>
    </mc:Choice>
  </mc:AlternateContent>
  <xr:revisionPtr revIDLastSave="0" documentId="13_ncr:201_{8F2CE5A0-CE3E-441D-91A0-75913FD798D6}" xr6:coauthVersionLast="47" xr6:coauthVersionMax="47" xr10:uidLastSave="{00000000-0000-0000-0000-000000000000}"/>
  <bookViews>
    <workbookView xWindow="28680" yWindow="-120" windowWidth="29040" windowHeight="15720" tabRatio="850" activeTab="6" xr2:uid="{00000000-000D-0000-FFFF-FFFF00000000}"/>
  </bookViews>
  <sheets>
    <sheet name="Indice" sheetId="8" r:id="rId1"/>
    <sheet name="1" sheetId="4" r:id="rId2"/>
    <sheet name="2" sheetId="3" r:id="rId3"/>
    <sheet name="3" sheetId="2" r:id="rId4"/>
    <sheet name="4" sheetId="1" r:id="rId5"/>
    <sheet name="5" sheetId="9" r:id="rId6"/>
    <sheet name="6" sheetId="11" r:id="rId7"/>
    <sheet name="7" sheetId="12" r:id="rId8"/>
  </sheets>
  <definedNames>
    <definedName name="_Hlk486413223" localSheetId="5">'5'!$A$27</definedName>
    <definedName name="_Hlk492023274" localSheetId="5">'5'!$A$97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9" i="11" l="1"/>
  <c r="O18" i="11"/>
  <c r="O17" i="11"/>
  <c r="O16" i="11"/>
  <c r="O15" i="11"/>
  <c r="O14" i="11"/>
  <c r="O13" i="11"/>
  <c r="O12" i="11"/>
  <c r="O11" i="11"/>
  <c r="O10" i="11"/>
  <c r="O9" i="11"/>
  <c r="O8" i="11"/>
  <c r="O7" i="11"/>
  <c r="O6" i="11"/>
  <c r="O5" i="11"/>
  <c r="N6" i="11"/>
  <c r="N7" i="11"/>
  <c r="N8" i="11"/>
  <c r="N9" i="11"/>
  <c r="N10" i="11"/>
  <c r="N11" i="11"/>
  <c r="N12" i="11"/>
  <c r="N13" i="11"/>
  <c r="N14" i="11"/>
  <c r="N15" i="11"/>
  <c r="N16" i="11"/>
  <c r="N17" i="11"/>
  <c r="N18" i="11"/>
  <c r="N19" i="11"/>
  <c r="J20" i="11"/>
  <c r="E23" i="4"/>
  <c r="E17" i="4"/>
  <c r="E24" i="4" s="1"/>
  <c r="C13" i="4" l="1"/>
  <c r="C17" i="4" s="1"/>
  <c r="C23" i="4" l="1"/>
  <c r="D22" i="1"/>
  <c r="D11" i="1"/>
  <c r="D18" i="2"/>
  <c r="D19" i="2" s="1"/>
  <c r="D12" i="2"/>
  <c r="A2" i="11" l="1"/>
  <c r="B3" i="1"/>
  <c r="B3" i="2"/>
  <c r="B4" i="4"/>
  <c r="C18" i="2"/>
  <c r="C12" i="2"/>
  <c r="C15" i="3"/>
  <c r="E14" i="3"/>
  <c r="E13" i="3"/>
  <c r="E11" i="3"/>
  <c r="E10" i="3"/>
  <c r="E7" i="3"/>
  <c r="D15" i="3"/>
  <c r="C19" i="2" l="1"/>
  <c r="C11" i="1"/>
  <c r="D29" i="1"/>
  <c r="C29" i="1"/>
  <c r="D15" i="1"/>
  <c r="D16" i="1"/>
  <c r="D23" i="1" s="1"/>
  <c r="C22" i="1"/>
  <c r="C15" i="1"/>
  <c r="E15" i="3"/>
  <c r="E6" i="3"/>
  <c r="B4" i="3"/>
  <c r="C9" i="4"/>
  <c r="C24" i="4" s="1"/>
  <c r="C145" i="9"/>
  <c r="D145" i="9"/>
  <c r="C7" i="8"/>
  <c r="D30" i="1" l="1"/>
  <c r="D32" i="1" s="1"/>
  <c r="C16" i="1"/>
  <c r="C23" i="1" s="1"/>
  <c r="C30" i="1" s="1"/>
  <c r="C108" i="9"/>
  <c r="D108" i="9"/>
  <c r="C32" i="1" l="1"/>
  <c r="E16" i="3"/>
  <c r="B24" i="11" l="1"/>
  <c r="E6" i="4"/>
  <c r="C6" i="4"/>
  <c r="D5" i="2"/>
  <c r="C5" i="2"/>
  <c r="D5" i="1"/>
  <c r="C5" i="1"/>
  <c r="N5" i="11" l="1"/>
</calcChain>
</file>

<file path=xl/sharedStrings.xml><?xml version="1.0" encoding="utf-8"?>
<sst xmlns="http://schemas.openxmlformats.org/spreadsheetml/2006/main" count="336" uniqueCount="230">
  <si>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</si>
  <si>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</si>
  <si>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</si>
  <si>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</si>
  <si>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</si>
  <si>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</si>
  <si>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</si>
  <si>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</si>
  <si>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</si>
  <si>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</si>
  <si>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</si>
  <si>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</si>
  <si>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</si>
  <si>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</si>
  <si>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</si>
  <si>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</si>
  <si>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</si>
  <si>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</si>
  <si>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</si>
  <si>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</si>
  <si>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</si>
  <si>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</si>
  <si>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</si>
  <si>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</si>
  <si>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</si>
  <si>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</si>
  <si>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</si>
  <si>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</si>
  <si>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</si>
  <si>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</si>
  <si>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</si>
  <si>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</si>
  <si>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</si>
  <si>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</si>
  <si>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</si>
  <si>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</si>
  <si>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</si>
  <si>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</si>
  <si>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</si>
  <si>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</si>
  <si>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</si>
  <si>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</si>
  <si>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</si>
  <si>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</si>
  <si>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</si>
  <si>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Rescates a Pagar</t>
  </si>
  <si>
    <t xml:space="preserve">Total Pasivo </t>
  </si>
  <si>
    <t>Activo Neto</t>
  </si>
  <si>
    <t>Cuotas partes en circulación</t>
  </si>
  <si>
    <t>Valor cuota parte al cierre</t>
  </si>
  <si>
    <t>TOTAL ACTIVO CORRIENTE</t>
  </si>
  <si>
    <t>Banco</t>
  </si>
  <si>
    <t>Desde</t>
  </si>
  <si>
    <t>Comparativo</t>
  </si>
  <si>
    <t>FECHA DE REPORTE</t>
  </si>
  <si>
    <t>Estados Financieros</t>
  </si>
  <si>
    <t>(Anexo D)</t>
  </si>
  <si>
    <t>Índice</t>
  </si>
  <si>
    <t>NOTAS A LOS ESTADOS FINANCIEROS</t>
  </si>
  <si>
    <t>CUADRO DE INVERSIONES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</si>
  <si>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</si>
  <si>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</si>
  <si>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</si>
  <si>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</si>
  <si>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</si>
  <si>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</si>
  <si>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</si>
  <si>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</si>
  <si>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</si>
  <si>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</si>
  <si>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</si>
  <si>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</si>
  <si>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</si>
  <si>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</si>
  <si>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</si>
  <si>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</si>
  <si>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</si>
  <si>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</si>
  <si>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</si>
  <si>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</si>
  <si>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</si>
  <si>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</si>
  <si>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</si>
  <si>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</si>
  <si>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</si>
  <si>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</si>
  <si>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</si>
  <si>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</si>
  <si>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</si>
  <si>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</si>
  <si>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</si>
  <si>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</si>
  <si>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</si>
  <si>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</si>
  <si>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</si>
  <si>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</si>
  <si>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</si>
  <si>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</si>
  <si>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</si>
  <si>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</si>
  <si>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</si>
  <si>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</si>
  <si>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</si>
  <si>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</si>
  <si>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</si>
  <si>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</si>
  <si>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</si>
  <si>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</si>
  <si>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</si>
  <si>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</si>
  <si>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</si>
  <si>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</si>
  <si>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</si>
  <si>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</si>
  <si>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</si>
  <si>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</si>
  <si>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</si>
  <si>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</si>
  <si>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</si>
  <si>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</si>
  <si>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No aplicable no existen obligaciones</t>
  </si>
  <si>
    <t>4.4 – COMISIONES A PAGAR A LA ADMINISTRADORA</t>
  </si>
  <si>
    <t>4.2 - CUADRO DE INVERSIONES</t>
  </si>
  <si>
    <t xml:space="preserve">       4.2 INVERSIONES</t>
  </si>
  <si>
    <t>Instrumento</t>
  </si>
  <si>
    <t>Emisor</t>
  </si>
  <si>
    <t>Fecha de vencimiento</t>
  </si>
  <si>
    <t>Total de las Inversiones</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</si>
  <si>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</si>
  <si>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</si>
  <si>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</si>
  <si>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</si>
  <si>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</si>
  <si>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</si>
  <si>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</si>
  <si>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</si>
  <si>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</si>
  <si>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</si>
  <si>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</si>
  <si>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</si>
  <si>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</si>
  <si>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</si>
  <si>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Titulo de Renta fija</t>
  </si>
  <si>
    <t xml:space="preserve">Valores al cobro  </t>
  </si>
  <si>
    <t xml:space="preserve">Titulo de Renta fija </t>
  </si>
  <si>
    <t>Ver Cuadro</t>
  </si>
  <si>
    <t>Banco Familiar Cta.Cte. Gs.</t>
  </si>
  <si>
    <t>Investor Casa de Bolsa SA</t>
  </si>
  <si>
    <t>Resultados Acumulados</t>
  </si>
  <si>
    <t>Las cinco (5) Notas que se acompañan son parte integrante de de estos Estados Financieros</t>
  </si>
  <si>
    <t>Comision por corretaje</t>
  </si>
  <si>
    <t>Fondo de Inversión IN Venture Capital Fund Guaraníes</t>
  </si>
  <si>
    <t>FONDO DE INVERSION IN VENTURE CAPITAL FUND GUARANÍES</t>
  </si>
  <si>
    <t>CARACTERISTICAS DE LA EMISIÓN DE CUOTAS DE PARTICIPACIÓN</t>
  </si>
  <si>
    <t>Precio: No podrá ser inferior al que resulte de dividir el valor diario del patrimonio del fondo por el número de cuotas pagadas a la fecha.</t>
  </si>
  <si>
    <t xml:space="preserve">Plazo de colocación: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</si>
  <si>
    <t>Agente colocador: INVESTOR Administradora de Fondos Patrimoniales de Inversión S.A. e INVESTOR Casa de Bolsa S.A.</t>
  </si>
  <si>
    <t>Entidad de Custodia de las cuotas partes: Bolsa de Valores y Productos de Asunción S.A. (B.V.P.A.S.A), forma desmaterializada por Sistema Electrónico de Negociación (S.E.N.).</t>
  </si>
  <si>
    <t>Entidad de Custodia del portafolio del Fondo: Bolsa de Valores y Productos de Asunción S.A. (B.V.P.A.S.A) e Investor Casa de Bolsa S.A.</t>
  </si>
  <si>
    <t>Condiciones de compra de cuotas del fondo:</t>
  </si>
  <si>
    <t xml:space="preserve">Reglas para suscripción: Los partícipes deberán suscribir con la Sociedad Administradora el Contrato de Suscripción al fondo y la Solicitud de Inversión correspondiente. </t>
  </si>
  <si>
    <t>Forma de representación de las cuotas: Los aportes quedarán expresados en cuotas del fondo, nominativas, unitarias de igual valor y características, y no podrán rescatarse antes de la liquidación del Fondo.</t>
  </si>
  <si>
    <t>POLITICA DE INVERSION</t>
  </si>
  <si>
    <t>Al efecto de materializar la inversión del Fondo, sus recursos se invertirán en los siguientes instrumentos:</t>
  </si>
  <si>
    <t>Valor total del Fondo: Gs 15.000.000,00 (Guaraníes Quincemil millones).</t>
  </si>
  <si>
    <t>Cantidad de cuotas: 15.000 quince mil).</t>
  </si>
  <si>
    <t>El valor nominal de cada cuota: Gs. 1.000.000 (Guaranies  Un millon).</t>
  </si>
  <si>
    <t>Valor mínimo de compra: 1 cuotas por : Gs. 1.000.000 (Guaranies  Un millon).</t>
  </si>
  <si>
    <t xml:space="preserve">Valor máximo de compra: hasta 25% de las cuotas del fondo (3.750 cuotas) por valor nominal de cada cuota  Gs. 1.000.000 (Guaranies  Un millon) = Gs. 3.750.000.000 (Guaranies tres mil setecientos cincuenta millones). </t>
  </si>
  <si>
    <t>Límites de permanencia:10 años, prorrogable sucesivamente por periodos de 5 años, a criterio de la Asamblea Extraordinaria de Aportantes.</t>
  </si>
  <si>
    <t>La Administradora velará porque las inversiones efectuadas con los recursos del Fondo se realicen siempre con estricta sujeción al presente Reglamento Interno, aprobado por Resolución CNV Nº 16E/20 de fecha 26 de Mayo de 2020 y registrado en la Dirección de Registro y Control de la CNV por el Certificado de Registro N° 40_27052020, teniendo como objetivo fundamental maximizar los retornos del Fondo y resguardar los intereses de los Aportantes.</t>
  </si>
  <si>
    <t>El Fondo tendrá como objeto principal invertir en sociedades listadas y no listadas en bolsa, con ventajas competitivas sustentables, manejadas por equipos de administradores con una estrategia de crecimiento y/o reestructuración claramente definidas, incentivos alineados y con una estructura de capital apropiada al tipo de empresa y su negocio. Permitirá a las empresas acceder a vehículos de financiación diferentes a los existentes en la banca tradicional, multiplicando el valor del capital de la empresa.</t>
  </si>
  <si>
    <t>Está enfocado a los inversionistas que aspiran tener rendimientos superiores a las inversiones tradicionales asumiendo un riesgo mayor, y sin disponibilidad en el corto o mediano plazo de sus recursos.</t>
  </si>
  <si>
    <t>El Fondo buscará mecanismos de inversión que tengan probabilidades interesantes de rentabilidad y unas oportunidades visibles de salida o liquidación de las posiciones en un período inferior al planteado para la duración del Fondo.</t>
  </si>
  <si>
    <t>Las inversiones del Fondo se efectuarán en Paraguay, pudiendo además realizarse en otros paises.</t>
  </si>
  <si>
    <t>La inversión del Fondo en los términos antes señalados, se efectuará sin perjuicio de las inversiones en otros instrumentos que efectué el Fondo, de conformidad con el presente Reglamento Interno por motivos de liquidez, de conformidad con lo dispuesto en el numeral 2 siguiente.</t>
  </si>
  <si>
    <t>DISPONIBILIDADES (Nota 4.1)</t>
  </si>
  <si>
    <t>INVERSIONES (Nota  4.2)</t>
  </si>
  <si>
    <t>Comisiones a Pagar a la Administradora (Nota  4.4)</t>
  </si>
  <si>
    <t>Nota 5. HECHOS POSTERIORES</t>
  </si>
  <si>
    <r>
      <t xml:space="preserve"> </t>
    </r>
    <r>
      <rPr>
        <b/>
        <sz val="11"/>
        <color theme="1"/>
        <rFont val="Noto Sans"/>
        <family val="2"/>
      </rPr>
      <t xml:space="preserve"> Naturaleza jurídica : </t>
    </r>
    <r>
      <rPr>
        <sz val="11"/>
        <color theme="1"/>
        <rFont val="Noto Sans"/>
        <family val="2"/>
      </rPr>
      <t xml:space="preserve">       Fondo de Inversión</t>
    </r>
  </si>
  <si>
    <r>
      <t xml:space="preserve"> Autorizados por Resolución Nro. 16 E/20 de fecha 26 de Mayo de 2020 de la Comisión Nacional de Valores</t>
    </r>
    <r>
      <rPr>
        <b/>
        <sz val="11"/>
        <color theme="1"/>
        <rFont val="Noto Sans"/>
        <family val="2"/>
      </rPr>
      <t>;</t>
    </r>
  </si>
  <si>
    <t xml:space="preserve">  .   La emisión de cuotas de participación se realizará en moneda local , los valores serán de oferta pública, inscriptas en el registro de la Comisión Nacional de Valores (C.N.V.) y registrada en la Bolsa de Valores y Productos de Asunción S.A. (B.V.P.A.S.A).</t>
  </si>
  <si>
    <r>
      <t xml:space="preserve">1.1.  </t>
    </r>
    <r>
      <rPr>
        <sz val="11"/>
        <color theme="1"/>
        <rFont val="Noto Sans"/>
        <family val="2"/>
      </rPr>
      <t>En acciones de sociedades paraguayas que no se negocien en una Bolsa de Valores.</t>
    </r>
  </si>
  <si>
    <r>
      <t xml:space="preserve">1.2.  </t>
    </r>
    <r>
      <rPr>
        <sz val="11"/>
        <color theme="1"/>
        <rFont val="Noto Sans"/>
        <family val="2"/>
      </rPr>
      <t>En Acciones de sociedades paraguayas que se negocian en la Bolsa de Valores e inscritas en el Registro de Valores de la Comisión Nacional de Valores (CNV).</t>
    </r>
  </si>
  <si>
    <r>
      <t xml:space="preserve">1.3.  </t>
    </r>
    <r>
      <rPr>
        <sz val="11"/>
        <color theme="1"/>
        <rFont val="Noto Sans"/>
        <family val="2"/>
      </rPr>
      <t>Acciones, cuotas o derechos emitidos por fondos de inversión extranjeros abiertos o cerrados que cuenten con estados financieros anuales auditados por una empresa de auditoría externa de reconocido prestigio en el exterior. No se requerirá que dichos fondos tengan un límite de inversión ni de diversificación de sus activos.</t>
    </r>
  </si>
  <si>
    <r>
      <t xml:space="preserve">1.4.  </t>
    </r>
    <r>
      <rPr>
        <sz val="11"/>
        <color theme="1"/>
        <rFont val="Noto Sans"/>
        <family val="2"/>
      </rPr>
      <t>En cuotas de participación o como beneficiario de Fideicomisos nacionales o extranjeros.</t>
    </r>
  </si>
  <si>
    <r>
      <t xml:space="preserve">1.5.  </t>
    </r>
    <r>
      <rPr>
        <sz val="11"/>
        <color theme="1"/>
        <rFont val="Noto Sans"/>
        <family val="2"/>
      </rPr>
      <t>No se requiere de una clasificación determinada para los instrumentos en los que pueda invertir el Fondo.</t>
    </r>
  </si>
  <si>
    <r>
      <t xml:space="preserve">1.6.  </t>
    </r>
    <r>
      <rPr>
        <sz val="11"/>
        <color theme="1"/>
        <rFont val="Noto Sans"/>
        <family val="2"/>
      </rPr>
      <t>Adicionalmente, el Fondo podrá invertir sus recursos en los siguientes valores y bienes, sin perjuicio de las cantidades que mantenga en bancos y siempre con un límite global para cada una de estas inversiones de un 40% del activo total del Fondo:</t>
    </r>
  </si>
  <si>
    <r>
      <t xml:space="preserve">1.6.1.     </t>
    </r>
    <r>
      <rPr>
        <sz val="11"/>
        <color theme="1"/>
        <rFont val="Noto Sans"/>
        <family val="2"/>
      </rPr>
      <t>Bonos emitidos por el Tesoro Paraguayo o garantizados por el mismo, cuya emisión haya sido registrada en el Registro de Valores que lleva la Comisión Nacional de Valores (CNV) o que cuenten con garantía estatal por el 100% de su valor hasta su total extinción.</t>
    </r>
  </si>
  <si>
    <r>
      <t xml:space="preserve">1.6.2.     </t>
    </r>
    <r>
      <rPr>
        <sz val="11"/>
        <color theme="1"/>
        <rFont val="Noto Sans"/>
        <family val="2"/>
      </rPr>
      <t>Depósitos a plazo y otros títulos representativos de captaciones de instituciones financieras o garantizados por éstas.</t>
    </r>
  </si>
  <si>
    <r>
      <t xml:space="preserve">1.6.3.     </t>
    </r>
    <r>
      <rPr>
        <sz val="11"/>
        <color theme="1"/>
        <rFont val="Noto Sans"/>
        <family val="2"/>
      </rPr>
      <t>Bonos emitidos en la Bolsa de Valores y registrados en la Comisión Nacional de Valores.</t>
    </r>
  </si>
  <si>
    <r>
      <t>1.6.4.</t>
    </r>
    <r>
      <rPr>
        <sz val="11"/>
        <color theme="1"/>
        <rFont val="Noto Sans"/>
        <family val="2"/>
      </rPr>
      <t xml:space="preserve"> Cuotas de fondos mutuos, tanto nacionales como extranjeros, que seansusceptibles de ser rescatadas. No se requerirá que dichos fondos tengan límite de inversión ni de diversificación en sus activos.</t>
    </r>
  </si>
  <si>
    <r>
      <t xml:space="preserve">2.2 – Entidad encargada de la custodia: </t>
    </r>
    <r>
      <rPr>
        <u/>
        <sz val="11"/>
        <color theme="1"/>
        <rFont val="Noto Sans"/>
        <family val="2"/>
      </rPr>
      <t>:</t>
    </r>
    <r>
      <rPr>
        <sz val="11"/>
        <color theme="1"/>
        <rFont val="Noto Sans"/>
        <family val="2"/>
      </rPr>
      <t xml:space="preserve"> BVPASA e INVESTOR Casa de Bolsa S.A.</t>
    </r>
  </si>
  <si>
    <t>a)    Posición en moneda extranjera</t>
  </si>
  <si>
    <t>b)   Diferencia de cambio en Moneda Extranjera</t>
  </si>
  <si>
    <t>c)    Gastos operacionales y comisiones de la administradora con cargo al Fondo:</t>
  </si>
  <si>
    <r>
      <t xml:space="preserve">Ø  </t>
    </r>
    <r>
      <rPr>
        <u/>
        <sz val="11"/>
        <color theme="1"/>
        <rFont val="Noto Sans"/>
        <family val="2"/>
      </rPr>
      <t>Comisiones propias de las operaciones de inversión</t>
    </r>
    <r>
      <rPr>
        <sz val="11"/>
        <color theme="1"/>
        <rFont val="Noto Sans"/>
        <family val="2"/>
      </rPr>
      <t>: de 0% a 0,50% del monto negociado (incluye comisión de intermediación por transacciones bursátiles o extrabursátiles) y arancel BVPASA 0,025% del monto negociado también.</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</si>
  <si>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</si>
  <si>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d)   Información Estadística</t>
  </si>
  <si>
    <t>No existen hechos posteriores al cierre del periodo.</t>
  </si>
  <si>
    <t>Saldo al 30/06/2023</t>
  </si>
  <si>
    <r>
      <t>Los ingresos son reconocidos con base en el criterio de lo devengado, de conformidad con las disposiciones de las Normas contables emitidas por el Consejo de Contadores Públicos del Paraguay</t>
    </r>
    <r>
      <rPr>
        <b/>
        <sz val="12"/>
        <color theme="1"/>
        <rFont val="Noto Sans"/>
        <family val="2"/>
      </rPr>
      <t>.</t>
    </r>
  </si>
  <si>
    <t>El flujo de efectivos fue preparado de acuerdo con la Resolución CG N° 06/2019 de la Comisión Nacional de Valores.</t>
  </si>
  <si>
    <r>
      <rPr>
        <b/>
        <sz val="11"/>
        <color theme="1"/>
        <rFont val="Noto Sans"/>
        <family val="2"/>
      </rPr>
      <t xml:space="preserve">3.9-  </t>
    </r>
    <r>
      <rPr>
        <sz val="11"/>
        <color theme="1"/>
        <rFont val="Noto Sans"/>
        <family val="2"/>
      </rPr>
      <t>La Administradora no ha realizado cambios en la aplicación de los criterios contables del Fondo.</t>
    </r>
  </si>
  <si>
    <r>
      <rPr>
        <b/>
        <sz val="11"/>
        <color theme="1"/>
        <rFont val="Noto Sans"/>
        <family val="2"/>
      </rPr>
      <t>3.10</t>
    </r>
    <r>
      <rPr>
        <sz val="11"/>
        <color theme="1"/>
        <rFont val="Noto Sans"/>
        <family val="2"/>
      </rPr>
      <t xml:space="preserve"> – Las inversiones en acciones sonincorporadas a su costo de adquisición.</t>
    </r>
  </si>
  <si>
    <r>
      <rPr>
        <b/>
        <sz val="12"/>
        <color theme="1"/>
        <rFont val="Noto Sans"/>
        <family val="2"/>
      </rPr>
      <t>3.11</t>
    </r>
    <r>
      <rPr>
        <sz val="12"/>
        <color theme="1"/>
        <rFont val="Noto Sans"/>
        <family val="2"/>
      </rPr>
      <t xml:space="preserve"> – Los ingresos y gastos del fondo son reconocidos aplicando el criterio de lo devengado;</t>
    </r>
  </si>
  <si>
    <r>
      <rPr>
        <b/>
        <sz val="12"/>
        <color theme="1"/>
        <rFont val="Noto Sans"/>
        <family val="2"/>
      </rPr>
      <t>3.12</t>
    </r>
    <r>
      <rPr>
        <sz val="12"/>
        <color theme="1"/>
        <rFont val="Noto Sans"/>
        <family val="2"/>
      </rPr>
      <t xml:space="preserve"> -  A la fecha de la información financiera, no se ajustaron los precios.</t>
    </r>
  </si>
  <si>
    <t>INFORME SINDICO</t>
  </si>
  <si>
    <t>INFORME DEL SINDICO</t>
  </si>
  <si>
    <t>Señores accionistas de</t>
  </si>
  <si>
    <t>Es mi informe.</t>
  </si>
  <si>
    <t>Juan José Talavera</t>
  </si>
  <si>
    <t>Síndico Titular</t>
  </si>
  <si>
    <t>Acciones</t>
  </si>
  <si>
    <t xml:space="preserve">BANCO CONTINENTAL S.A.E.C.A. </t>
  </si>
  <si>
    <t>Financiero</t>
  </si>
  <si>
    <t>Paraguay</t>
  </si>
  <si>
    <t>PYG</t>
  </si>
  <si>
    <t>CAFETTO S.A.</t>
  </si>
  <si>
    <t>Comercial</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</si>
  <si>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=7.533,95  Gs., Tipo Vendedor  para los pasivos 1 USD = 7543,01</t>
  </si>
  <si>
    <r>
      <rPr>
        <b/>
        <sz val="11"/>
        <color theme="1"/>
        <rFont val="Noto Sans"/>
        <family val="2"/>
      </rPr>
      <t>3.8</t>
    </r>
    <r>
      <rPr>
        <sz val="11"/>
        <color theme="1"/>
        <rFont val="Noto Sans"/>
        <family val="2"/>
      </rPr>
      <t xml:space="preserve"> – Los estados contables corresponden al trimestre cerrado el 30 de Junio  de 2024</t>
    </r>
  </si>
  <si>
    <t>Saldo al 30/06/2024</t>
  </si>
  <si>
    <t>Distribucion de utilidades</t>
  </si>
  <si>
    <r>
      <t xml:space="preserve">Ø  </t>
    </r>
    <r>
      <rPr>
        <u/>
        <sz val="11"/>
        <color theme="1"/>
        <rFont val="Noto Sans"/>
        <family val="2"/>
      </rPr>
      <t>Comisión de administración</t>
    </r>
    <r>
      <rPr>
        <sz val="11"/>
        <color theme="1"/>
        <rFont val="Noto Sans"/>
        <family val="2"/>
      </rPr>
      <t>: 0,0% nominal anual (base 365) IVA incluido sobre el patrimonio neto de pre cierre administrado.</t>
    </r>
  </si>
  <si>
    <t>De conformidad a lo establecido en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30 de Junio de 2024, al respecto aclaro que los mismos aún no registran movimiento en el periodo analizado.</t>
  </si>
  <si>
    <t>N/A</t>
  </si>
  <si>
    <t>SEBASTE S.A.</t>
  </si>
  <si>
    <t>Patrimonio del fondo al 30/06/2024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</si>
</sst>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41" formatCode="_ * #,##0_ ;_ * \-#,##0_ ;_ * &quot;-&quot;_ ;_ @_ "/>
    <numFmt numFmtId="43" formatCode="_ * #,##0.00_ ;_ * \-#,##0.00_ ;_ * &quot;-&quot;??_ ;_ @_ "/>
    <numFmt numFmtId="164" formatCode="_-* #,##0_-;\-* #,##0_-;_-* &quot;-&quot;_-;_-@_-"/>
    <numFmt numFmtId="165" formatCode="_-* #,##0.00_-;\-* #,##0.00_-;_-* &quot;-&quot;??_-;_-@_-"/>
    <numFmt numFmtId="166" formatCode="0_);\(#,#00\)"/>
    <numFmt numFmtId="167" formatCode="#,##0.000000"/>
    <numFmt numFmtId="168" formatCode="_-* #,##0_-;\-* #,##0_-;_-* &quot;-&quot;??_-;_-@_-"/>
    <numFmt numFmtId="169" formatCode="_-* #,##0.0000_-;\-* #,##0.0000_-;_-* &quot;-&quot;??_-;_-@_-"/>
    <numFmt numFmtId="170" formatCode="_-* #,##0.00000_-;\-* #,##0.00000_-;_-* &quot;-&quot;??_-;_-@_-"/>
    <numFmt numFmtId="171" formatCode="0.000%"/>
    <numFmt numFmtId="172" formatCode="_-* #,##0.00\ _€_-;\-* #,##0.00\ _€_-;_-* &quot;-&quot;??\ _€_-;_-@_-"/>
  </numFmts>
  <fonts count="67" x14ac:knownFonts="1">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0"/>
      <color theme="1"/>
      <name val="Arial"/>
      <family val="2"/>
    </font>
    <font>
      <sz val="11"/>
      <color theme="1"/>
      <name val="Arial"/>
      <family val="2"/>
    </font>
    <font>
      <u/>
      <sz val="11"/>
      <name val="Arial"/>
      <family val="2"/>
    </font>
    <font>
      <u/>
      <sz val="11"/>
      <color theme="1"/>
      <name val="Arial"/>
      <family val="2"/>
    </font>
    <font>
      <sz val="11"/>
      <color indexed="8"/>
      <name val="Arial"/>
      <family val="2"/>
    </font>
    <font>
      <b/>
      <sz val="12"/>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8"/>
      <name val="Noto Sans"/>
      <family val="2"/>
    </font>
    <font>
      <sz val="11"/>
      <color rgb="FF000000"/>
      <name val="Noto Sans"/>
      <family val="2"/>
    </font>
    <font>
      <b/>
      <sz val="11"/>
      <color rgb="FF000000"/>
      <name val="Noto Sans"/>
      <family val="2"/>
    </font>
    <font>
      <b/>
      <u/>
      <sz val="14"/>
      <color theme="1"/>
      <name val="Noto Sans"/>
      <family val="2"/>
    </font>
    <font>
      <b/>
      <sz val="14"/>
      <color indexed="8"/>
      <name val="Noto Sans"/>
      <family val="2"/>
    </font>
    <font>
      <sz val="11"/>
      <name val="Calibri"/>
      <family val="2"/>
      <scheme val="minor"/>
    </font>
    <font>
      <sz val="12"/>
      <color theme="1"/>
      <name val="Noto Sans"/>
      <family val="2"/>
    </font>
    <font>
      <b/>
      <sz val="12"/>
      <color theme="1"/>
      <name val="Noto Sans"/>
      <family val="2"/>
    </font>
    <font>
      <b/>
      <sz val="10"/>
      <color theme="1"/>
      <name val="Noto Sans"/>
      <family val="2"/>
    </font>
    <font>
      <b/>
      <sz val="14"/>
      <color theme="1"/>
      <name val="Noto Sans"/>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000000"/>
      <name val="Calibri"/>
      <family val="2"/>
      <scheme val="minor"/>
    </font>
    <font>
      <sz val="18"/>
      <color theme="0"/>
      <name val="Arial"/>
      <family val="2"/>
    </font>
    <font>
      <sz val="18"/>
      <color theme="0"/>
      <name val="Noto Sans"/>
      <family val="2"/>
    </font>
    <font>
      <sz val="11"/>
      <color theme="0"/>
      <name val="Noto Sans"/>
      <family val="2"/>
    </font>
    <font>
      <sz val="28"/>
      <color theme="0"/>
      <name val="Noto Sans"/>
      <family val="2"/>
    </font>
    <font>
      <sz val="10"/>
      <color theme="0"/>
      <name val="Noto Sans"/>
      <family val="2"/>
    </font>
  </fonts>
  <fills count="3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002060"/>
        <bgColor indexed="64"/>
      </patternFill>
    </fill>
  </fills>
  <borders count="3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213">
    <xf numFmtId="0" fontId="0" fillId="0" borderId="0"/>
    <xf numFmtId="165" fontId="1"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0" fillId="0" borderId="0"/>
    <xf numFmtId="165" fontId="20" fillId="0" borderId="0" applyFont="0" applyFill="0" applyBorder="0" applyAlignment="0" applyProtection="0"/>
    <xf numFmtId="9"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46" fillId="0" borderId="0" applyNumberFormat="0" applyFill="0" applyBorder="0" applyAlignment="0" applyProtection="0"/>
    <xf numFmtId="0" fontId="47" fillId="0" borderId="21" applyNumberFormat="0" applyFill="0" applyAlignment="0" applyProtection="0"/>
    <xf numFmtId="0" fontId="48" fillId="0" borderId="22" applyNumberFormat="0" applyFill="0" applyAlignment="0" applyProtection="0"/>
    <xf numFmtId="0" fontId="49" fillId="0" borderId="23" applyNumberFormat="0" applyFill="0" applyAlignment="0" applyProtection="0"/>
    <xf numFmtId="0" fontId="49" fillId="0" borderId="0" applyNumberFormat="0" applyFill="0" applyBorder="0" applyAlignment="0" applyProtection="0"/>
    <xf numFmtId="0" fontId="50" fillId="4" borderId="0" applyNumberFormat="0" applyBorder="0" applyAlignment="0" applyProtection="0"/>
    <xf numFmtId="0" fontId="51" fillId="5" borderId="0" applyNumberFormat="0" applyBorder="0" applyAlignment="0" applyProtection="0"/>
    <xf numFmtId="0" fontId="52" fillId="6" borderId="0" applyNumberFormat="0" applyBorder="0" applyAlignment="0" applyProtection="0"/>
    <xf numFmtId="0" fontId="53" fillId="7" borderId="24" applyNumberFormat="0" applyAlignment="0" applyProtection="0"/>
    <xf numFmtId="0" fontId="54" fillId="8" borderId="25" applyNumberFormat="0" applyAlignment="0" applyProtection="0"/>
    <xf numFmtId="0" fontId="55" fillId="8" borderId="24" applyNumberFormat="0" applyAlignment="0" applyProtection="0"/>
    <xf numFmtId="0" fontId="56" fillId="0" borderId="26" applyNumberFormat="0" applyFill="0" applyAlignment="0" applyProtection="0"/>
    <xf numFmtId="0" fontId="57" fillId="9" borderId="27" applyNumberFormat="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2" fillId="0" borderId="29" applyNumberFormat="0" applyFill="0" applyAlignment="0" applyProtection="0"/>
    <xf numFmtId="0" fontId="60"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60"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60"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60"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60"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60"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1" fontId="20" fillId="0" borderId="0" applyFont="0" applyFill="0" applyBorder="0" applyAlignment="0" applyProtection="0"/>
    <xf numFmtId="0" fontId="1" fillId="0" borderId="0"/>
    <xf numFmtId="9" fontId="1" fillId="0" borderId="0" applyFont="0" applyFill="0" applyBorder="0" applyAlignment="0" applyProtection="0"/>
    <xf numFmtId="0" fontId="4" fillId="0" borderId="0"/>
    <xf numFmtId="172" fontId="4" fillId="0" borderId="0" applyFont="0" applyFill="0" applyBorder="0" applyAlignment="0" applyProtection="0"/>
    <xf numFmtId="9" fontId="4"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0" fontId="61" fillId="35" borderId="0" applyBorder="0" applyAlignment="0" applyProtection="0"/>
    <xf numFmtId="17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14">
    <xf numFmtId="0" fontId="0" fillId="0" borderId="0" xfId="0"/>
    <xf numFmtId="0" fontId="3" fillId="0" borderId="0" xfId="0" applyFont="1"/>
    <xf numFmtId="0" fontId="4" fillId="0" borderId="0" xfId="0" applyFont="1"/>
    <xf numFmtId="0" fontId="5" fillId="0" borderId="0" xfId="0" applyFont="1"/>
    <xf numFmtId="166" fontId="3" fillId="0" borderId="0" xfId="0" applyNumberFormat="1" applyFont="1" applyAlignment="1">
      <alignment horizontal="right"/>
    </xf>
    <xf numFmtId="3" fontId="4" fillId="0" borderId="0" xfId="0" applyNumberFormat="1" applyFont="1"/>
    <xf numFmtId="1" fontId="5" fillId="0" borderId="0" xfId="0" applyNumberFormat="1" applyFont="1" applyAlignment="1">
      <alignment horizontal="center"/>
    </xf>
    <xf numFmtId="0" fontId="6" fillId="0" borderId="0" xfId="0" applyFont="1"/>
    <xf numFmtId="3" fontId="6" fillId="0" borderId="0" xfId="0" applyNumberFormat="1" applyFont="1"/>
    <xf numFmtId="0" fontId="5" fillId="0" borderId="0" xfId="0" applyFont="1" applyAlignment="1">
      <alignment horizontal="center"/>
    </xf>
    <xf numFmtId="3" fontId="5"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7" fillId="0" borderId="0" xfId="0" applyFont="1"/>
    <xf numFmtId="0" fontId="9" fillId="0" borderId="0" xfId="0" applyFont="1"/>
    <xf numFmtId="0" fontId="0" fillId="0" borderId="0" xfId="0" applyAlignment="1">
      <alignment horizontal="center"/>
    </xf>
    <xf numFmtId="0" fontId="8" fillId="0" borderId="0" xfId="0" applyFont="1" applyAlignment="1">
      <alignment horizontal="center"/>
    </xf>
    <xf numFmtId="0" fontId="10" fillId="0" borderId="0" xfId="0" applyFont="1"/>
    <xf numFmtId="0" fontId="11" fillId="0" borderId="0" xfId="0" applyFont="1" applyAlignment="1">
      <alignment vertical="center"/>
    </xf>
    <xf numFmtId="0" fontId="11" fillId="0" borderId="0" xfId="0" applyFont="1" applyAlignment="1">
      <alignment horizontal="center" wrapText="1"/>
    </xf>
    <xf numFmtId="14" fontId="11" fillId="0" borderId="0" xfId="0" applyNumberFormat="1" applyFont="1" applyAlignment="1">
      <alignment horizontal="center"/>
    </xf>
    <xf numFmtId="3" fontId="10" fillId="0" borderId="0" xfId="0" applyNumberFormat="1" applyFont="1"/>
    <xf numFmtId="3" fontId="0" fillId="0" borderId="0" xfId="0" applyNumberFormat="1"/>
    <xf numFmtId="0" fontId="11" fillId="0" borderId="0" xfId="0" applyFont="1"/>
    <xf numFmtId="3" fontId="9" fillId="0" borderId="0" xfId="0" applyNumberFormat="1" applyFont="1"/>
    <xf numFmtId="167" fontId="12" fillId="0" borderId="0" xfId="0" applyNumberFormat="1" applyFont="1"/>
    <xf numFmtId="3" fontId="9" fillId="2" borderId="0" xfId="0" applyNumberFormat="1" applyFont="1" applyFill="1"/>
    <xf numFmtId="37" fontId="10" fillId="0" borderId="0" xfId="0" applyNumberFormat="1" applyFont="1"/>
    <xf numFmtId="3" fontId="5"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0" fontId="9"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0" fontId="14" fillId="0" borderId="0" xfId="0" applyFont="1"/>
    <xf numFmtId="0" fontId="15" fillId="0" borderId="0" xfId="0" applyFont="1"/>
    <xf numFmtId="0" fontId="16" fillId="0" borderId="0" xfId="2" applyFont="1"/>
    <xf numFmtId="3" fontId="15" fillId="2" borderId="0" xfId="0" applyNumberFormat="1" applyFont="1" applyFill="1"/>
    <xf numFmtId="0" fontId="15" fillId="0" borderId="0" xfId="0" applyFont="1" applyAlignment="1">
      <alignment horizontal="center"/>
    </xf>
    <xf numFmtId="0" fontId="17" fillId="0" borderId="0" xfId="2" applyFont="1"/>
    <xf numFmtId="0" fontId="15" fillId="2" borderId="0" xfId="0" applyFont="1" applyFill="1"/>
    <xf numFmtId="0" fontId="18" fillId="0" borderId="0" xfId="0" applyFont="1"/>
    <xf numFmtId="14" fontId="7" fillId="0" borderId="0" xfId="0" applyNumberFormat="1" applyFont="1" applyAlignment="1">
      <alignment horizontal="center"/>
    </xf>
    <xf numFmtId="0" fontId="18" fillId="0" borderId="0" xfId="0" applyFont="1" applyAlignment="1">
      <alignment horizontal="center"/>
    </xf>
    <xf numFmtId="3" fontId="15" fillId="0" borderId="0" xfId="0" applyNumberFormat="1" applyFont="1"/>
    <xf numFmtId="41" fontId="19" fillId="0" borderId="0" xfId="0" applyNumberFormat="1" applyFont="1"/>
    <xf numFmtId="0" fontId="21" fillId="0" borderId="0" xfId="2" applyFont="1"/>
    <xf numFmtId="0" fontId="22" fillId="2" borderId="0" xfId="0" applyFont="1" applyFill="1"/>
    <xf numFmtId="0" fontId="22" fillId="0" borderId="0" xfId="0" applyFont="1"/>
    <xf numFmtId="0" fontId="25" fillId="0" borderId="0" xfId="0" applyFont="1"/>
    <xf numFmtId="0" fontId="26" fillId="0" borderId="0" xfId="0" applyFont="1"/>
    <xf numFmtId="0" fontId="23" fillId="0" borderId="0" xfId="0" applyFont="1" applyAlignment="1">
      <alignment horizontal="center"/>
    </xf>
    <xf numFmtId="0" fontId="24" fillId="0" borderId="0" xfId="0" applyFont="1"/>
    <xf numFmtId="0" fontId="28" fillId="0" borderId="0" xfId="0" applyFont="1"/>
    <xf numFmtId="0" fontId="28" fillId="0" borderId="0" xfId="0" applyFont="1" applyAlignment="1">
      <alignment horizontal="center"/>
    </xf>
    <xf numFmtId="0" fontId="29" fillId="0" borderId="0" xfId="0" applyFont="1"/>
    <xf numFmtId="166" fontId="25" fillId="0" borderId="0" xfId="0" applyNumberFormat="1" applyFont="1" applyAlignment="1">
      <alignment horizontal="right"/>
    </xf>
    <xf numFmtId="0" fontId="25" fillId="0" borderId="20" xfId="0" applyFont="1" applyBorder="1"/>
    <xf numFmtId="1" fontId="31" fillId="0" borderId="2" xfId="0" applyNumberFormat="1" applyFont="1" applyBorder="1" applyAlignment="1">
      <alignment horizontal="center" vertical="center"/>
    </xf>
    <xf numFmtId="0" fontId="31" fillId="0" borderId="2" xfId="0" applyFont="1" applyBorder="1" applyAlignment="1">
      <alignment horizontal="center" vertical="center"/>
    </xf>
    <xf numFmtId="1" fontId="31" fillId="0" borderId="16" xfId="0" applyNumberFormat="1" applyFont="1" applyBorder="1" applyAlignment="1">
      <alignment horizontal="center" vertical="center"/>
    </xf>
    <xf numFmtId="0" fontId="25" fillId="0" borderId="14" xfId="0" applyFont="1" applyBorder="1"/>
    <xf numFmtId="3" fontId="31" fillId="0" borderId="1" xfId="0" applyNumberFormat="1" applyFont="1" applyBorder="1" applyAlignment="1">
      <alignment horizontal="center" vertical="center"/>
    </xf>
    <xf numFmtId="0" fontId="31" fillId="0" borderId="0" xfId="0" applyFont="1" applyAlignment="1">
      <alignment horizontal="center" vertical="center"/>
    </xf>
    <xf numFmtId="3" fontId="31" fillId="0" borderId="13" xfId="0" applyNumberFormat="1" applyFont="1" applyBorder="1" applyAlignment="1">
      <alignment horizontal="center" vertical="center"/>
    </xf>
    <xf numFmtId="3" fontId="31" fillId="0" borderId="0" xfId="0" applyNumberFormat="1" applyFont="1" applyAlignment="1">
      <alignment horizontal="center" vertical="center"/>
    </xf>
    <xf numFmtId="3" fontId="31" fillId="0" borderId="15" xfId="0" applyNumberFormat="1" applyFont="1" applyBorder="1" applyAlignment="1">
      <alignment horizontal="center" vertical="center"/>
    </xf>
    <xf numFmtId="0" fontId="31" fillId="0" borderId="14" xfId="0" applyFont="1" applyBorder="1"/>
    <xf numFmtId="37" fontId="25" fillId="0" borderId="0" xfId="0" applyNumberFormat="1" applyFont="1" applyAlignment="1">
      <alignment horizontal="center" vertical="center"/>
    </xf>
    <xf numFmtId="3" fontId="25" fillId="0" borderId="0" xfId="1" applyNumberFormat="1" applyFont="1" applyBorder="1" applyAlignment="1">
      <alignment horizontal="center" vertical="center"/>
    </xf>
    <xf numFmtId="165" fontId="25" fillId="0" borderId="0" xfId="1" applyFont="1" applyBorder="1" applyAlignment="1">
      <alignment horizontal="right" vertical="center"/>
    </xf>
    <xf numFmtId="165" fontId="25" fillId="0" borderId="0" xfId="1" applyFont="1" applyBorder="1" applyAlignment="1">
      <alignment horizontal="center" vertical="center"/>
    </xf>
    <xf numFmtId="37" fontId="31" fillId="0" borderId="0" xfId="0" applyNumberFormat="1" applyFont="1" applyAlignment="1">
      <alignment horizontal="center" vertical="center"/>
    </xf>
    <xf numFmtId="0" fontId="25" fillId="0" borderId="12" xfId="0" applyFont="1" applyBorder="1"/>
    <xf numFmtId="37" fontId="25" fillId="0" borderId="1" xfId="0" applyNumberFormat="1" applyFont="1" applyBorder="1"/>
    <xf numFmtId="37" fontId="25" fillId="0" borderId="13" xfId="0" applyNumberFormat="1" applyFont="1" applyBorder="1"/>
    <xf numFmtId="37" fontId="25" fillId="0" borderId="0" xfId="0" applyNumberFormat="1" applyFont="1"/>
    <xf numFmtId="3" fontId="25" fillId="0" borderId="0" xfId="0" applyNumberFormat="1" applyFont="1"/>
    <xf numFmtId="0" fontId="30" fillId="0" borderId="0" xfId="0" applyFont="1"/>
    <xf numFmtId="0" fontId="32" fillId="0" borderId="0" xfId="0" applyFont="1"/>
    <xf numFmtId="0" fontId="31" fillId="0" borderId="0" xfId="0" applyFont="1"/>
    <xf numFmtId="0" fontId="22" fillId="0" borderId="0" xfId="0" applyFont="1" applyAlignment="1">
      <alignment horizontal="center"/>
    </xf>
    <xf numFmtId="0" fontId="31" fillId="0" borderId="4" xfId="0" applyFont="1" applyBorder="1" applyAlignment="1">
      <alignment horizontal="center" vertical="center"/>
    </xf>
    <xf numFmtId="0" fontId="31" fillId="0" borderId="4" xfId="0" applyFont="1" applyBorder="1" applyAlignment="1">
      <alignment horizontal="center" vertical="center" wrapText="1"/>
    </xf>
    <xf numFmtId="0" fontId="31" fillId="0" borderId="5" xfId="0" applyFont="1" applyBorder="1" applyAlignment="1">
      <alignment horizontal="center" wrapText="1"/>
    </xf>
    <xf numFmtId="3" fontId="31" fillId="0" borderId="5" xfId="0" applyNumberFormat="1" applyFont="1" applyBorder="1" applyAlignment="1">
      <alignment horizontal="right"/>
    </xf>
    <xf numFmtId="0" fontId="25" fillId="0" borderId="6" xfId="0" applyFont="1" applyBorder="1" applyAlignment="1">
      <alignment horizontal="center" wrapText="1"/>
    </xf>
    <xf numFmtId="3" fontId="25" fillId="0" borderId="6" xfId="0" applyNumberFormat="1" applyFont="1" applyBorder="1" applyAlignment="1">
      <alignment horizontal="right"/>
    </xf>
    <xf numFmtId="0" fontId="31" fillId="0" borderId="6" xfId="0" applyFont="1" applyBorder="1" applyAlignment="1">
      <alignment horizontal="center" wrapText="1"/>
    </xf>
    <xf numFmtId="0" fontId="25" fillId="0" borderId="6" xfId="0" applyFont="1" applyBorder="1" applyAlignment="1">
      <alignment vertical="center"/>
    </xf>
    <xf numFmtId="0" fontId="25" fillId="0" borderId="6" xfId="0" applyFont="1" applyBorder="1" applyAlignment="1">
      <alignment horizontal="left"/>
    </xf>
    <xf numFmtId="0" fontId="25" fillId="0" borderId="6" xfId="0" applyFont="1" applyBorder="1"/>
    <xf numFmtId="3" fontId="31" fillId="0" borderId="5" xfId="0" applyNumberFormat="1" applyFont="1" applyBorder="1" applyAlignment="1">
      <alignment horizontal="center" vertical="center" wrapText="1"/>
    </xf>
    <xf numFmtId="0" fontId="31" fillId="0" borderId="4" xfId="0" applyFont="1" applyBorder="1" applyAlignment="1">
      <alignment horizontal="center" wrapText="1"/>
    </xf>
    <xf numFmtId="3" fontId="25" fillId="0" borderId="9" xfId="0" applyNumberFormat="1" applyFont="1" applyBorder="1"/>
    <xf numFmtId="0" fontId="33" fillId="0" borderId="0" xfId="0" applyFont="1"/>
    <xf numFmtId="0" fontId="31" fillId="0" borderId="0" xfId="0" applyFont="1" applyAlignment="1">
      <alignment vertical="center"/>
    </xf>
    <xf numFmtId="0" fontId="31" fillId="0" borderId="0" xfId="0" applyFont="1" applyAlignment="1">
      <alignment horizontal="center"/>
    </xf>
    <xf numFmtId="0" fontId="31" fillId="0" borderId="0" xfId="0" applyFont="1" applyAlignment="1">
      <alignment horizontal="center" wrapText="1"/>
    </xf>
    <xf numFmtId="0" fontId="21" fillId="0" borderId="0" xfId="0" applyFont="1"/>
    <xf numFmtId="3" fontId="25" fillId="0" borderId="0" xfId="0" applyNumberFormat="1" applyFont="1" applyAlignment="1">
      <alignment horizontal="center" vertical="center"/>
    </xf>
    <xf numFmtId="0" fontId="28" fillId="2" borderId="0" xfId="0" applyFont="1" applyFill="1"/>
    <xf numFmtId="0" fontId="29" fillId="0" borderId="0" xfId="0" applyFont="1" applyAlignment="1">
      <alignment horizontal="center"/>
    </xf>
    <xf numFmtId="0" fontId="34" fillId="0" borderId="0" xfId="0" applyFont="1" applyAlignment="1">
      <alignment horizontal="center"/>
    </xf>
    <xf numFmtId="0" fontId="22" fillId="0" borderId="10" xfId="0" applyFont="1" applyBorder="1"/>
    <xf numFmtId="0" fontId="22" fillId="0" borderId="12" xfId="0" applyFont="1" applyBorder="1"/>
    <xf numFmtId="3" fontId="22" fillId="0" borderId="0" xfId="0" applyNumberFormat="1" applyFont="1" applyAlignment="1">
      <alignment horizontal="center"/>
    </xf>
    <xf numFmtId="3" fontId="22" fillId="0" borderId="15" xfId="0" applyNumberFormat="1" applyFont="1" applyBorder="1" applyAlignment="1">
      <alignment horizontal="center"/>
    </xf>
    <xf numFmtId="49" fontId="25" fillId="0" borderId="14" xfId="0" applyNumberFormat="1" applyFont="1" applyBorder="1"/>
    <xf numFmtId="49" fontId="22" fillId="0" borderId="14" xfId="0" applyNumberFormat="1" applyFont="1" applyBorder="1"/>
    <xf numFmtId="49" fontId="31" fillId="0" borderId="14" xfId="0" applyNumberFormat="1" applyFont="1" applyBorder="1"/>
    <xf numFmtId="49" fontId="22" fillId="0" borderId="12" xfId="0" applyNumberFormat="1" applyFont="1" applyBorder="1"/>
    <xf numFmtId="3" fontId="22" fillId="0" borderId="1" xfId="0" applyNumberFormat="1" applyFont="1" applyBorder="1" applyAlignment="1">
      <alignment horizontal="center"/>
    </xf>
    <xf numFmtId="3" fontId="22" fillId="0" borderId="13" xfId="0" applyNumberFormat="1" applyFont="1" applyBorder="1" applyAlignment="1">
      <alignment horizontal="center"/>
    </xf>
    <xf numFmtId="49" fontId="22" fillId="0" borderId="0" xfId="0" applyNumberFormat="1" applyFont="1"/>
    <xf numFmtId="3" fontId="22" fillId="0" borderId="0" xfId="0" applyNumberFormat="1" applyFont="1"/>
    <xf numFmtId="3" fontId="32" fillId="0" borderId="0" xfId="0" applyNumberFormat="1" applyFont="1"/>
    <xf numFmtId="0" fontId="34" fillId="0" borderId="10" xfId="0" applyFont="1" applyBorder="1" applyAlignment="1">
      <alignment horizontal="center"/>
    </xf>
    <xf numFmtId="0" fontId="31" fillId="0" borderId="12" xfId="0" applyFont="1" applyBorder="1"/>
    <xf numFmtId="3" fontId="22" fillId="2" borderId="0" xfId="0" applyNumberFormat="1" applyFont="1" applyFill="1" applyAlignment="1">
      <alignment horizontal="center"/>
    </xf>
    <xf numFmtId="3" fontId="22" fillId="2" borderId="15" xfId="0" applyNumberFormat="1" applyFont="1" applyFill="1" applyBorder="1" applyAlignment="1">
      <alignment horizontal="center"/>
    </xf>
    <xf numFmtId="0" fontId="22" fillId="0" borderId="14" xfId="0" applyFont="1" applyBorder="1"/>
    <xf numFmtId="167" fontId="22" fillId="0" borderId="0" xfId="0" applyNumberFormat="1" applyFont="1" applyAlignment="1">
      <alignment horizontal="right"/>
    </xf>
    <xf numFmtId="167" fontId="25" fillId="0" borderId="0" xfId="0" applyNumberFormat="1" applyFont="1" applyAlignment="1">
      <alignment horizontal="right"/>
    </xf>
    <xf numFmtId="0" fontId="32" fillId="0" borderId="12" xfId="0" applyFont="1" applyBorder="1"/>
    <xf numFmtId="167" fontId="32" fillId="0" borderId="1" xfId="0" applyNumberFormat="1" applyFont="1" applyBorder="1"/>
    <xf numFmtId="3" fontId="32" fillId="2" borderId="13" xfId="0" applyNumberFormat="1" applyFont="1" applyFill="1" applyBorder="1"/>
    <xf numFmtId="167" fontId="22" fillId="2" borderId="0" xfId="0" applyNumberFormat="1" applyFont="1" applyFill="1"/>
    <xf numFmtId="3" fontId="22" fillId="2" borderId="0" xfId="0" applyNumberFormat="1" applyFont="1" applyFill="1"/>
    <xf numFmtId="3" fontId="30" fillId="2" borderId="0" xfId="0" applyNumberFormat="1" applyFont="1" applyFill="1"/>
    <xf numFmtId="0" fontId="22" fillId="0" borderId="0" xfId="0" applyFont="1" applyAlignment="1">
      <alignment horizontal="left" wrapText="1"/>
    </xf>
    <xf numFmtId="0" fontId="22" fillId="0" borderId="0" xfId="0" applyFont="1" applyAlignment="1">
      <alignment wrapText="1"/>
    </xf>
    <xf numFmtId="0" fontId="37" fillId="0" borderId="4" xfId="0" applyFont="1" applyBorder="1" applyAlignment="1">
      <alignment vertical="center"/>
    </xf>
    <xf numFmtId="0" fontId="37" fillId="0" borderId="4" xfId="0" applyFont="1" applyBorder="1" applyAlignment="1">
      <alignment horizontal="center" vertical="center" wrapText="1"/>
    </xf>
    <xf numFmtId="0" fontId="37" fillId="0" borderId="4" xfId="0" applyFont="1" applyBorder="1" applyAlignment="1">
      <alignment horizontal="left" vertical="center"/>
    </xf>
    <xf numFmtId="0" fontId="38" fillId="0" borderId="4" xfId="0" applyFont="1" applyBorder="1" applyAlignment="1">
      <alignment horizontal="center" vertical="center" wrapText="1"/>
    </xf>
    <xf numFmtId="165" fontId="37" fillId="0" borderId="4" xfId="1" applyFont="1" applyBorder="1" applyAlignment="1">
      <alignment horizontal="center" vertical="center"/>
    </xf>
    <xf numFmtId="0" fontId="38" fillId="0" borderId="4" xfId="0" applyFont="1" applyBorder="1" applyAlignment="1">
      <alignment vertical="center"/>
    </xf>
    <xf numFmtId="165" fontId="38" fillId="0" borderId="4" xfId="1" applyFont="1" applyBorder="1" applyAlignment="1">
      <alignment horizontal="center" vertical="center"/>
    </xf>
    <xf numFmtId="0" fontId="38" fillId="0" borderId="4" xfId="0" applyFont="1" applyBorder="1" applyAlignment="1">
      <alignment horizontal="center" vertical="center"/>
    </xf>
    <xf numFmtId="165" fontId="35" fillId="0" borderId="4" xfId="1" applyFont="1" applyBorder="1" applyAlignment="1">
      <alignment horizontal="center" vertical="center"/>
    </xf>
    <xf numFmtId="165" fontId="35" fillId="0" borderId="4" xfId="1" applyFont="1" applyBorder="1" applyAlignment="1">
      <alignment horizontal="center"/>
    </xf>
    <xf numFmtId="168" fontId="22" fillId="0" borderId="0" xfId="1" applyNumberFormat="1" applyFont="1"/>
    <xf numFmtId="0" fontId="38" fillId="0" borderId="0" xfId="0" applyFont="1" applyAlignment="1">
      <alignment vertical="center"/>
    </xf>
    <xf numFmtId="3" fontId="38" fillId="0" borderId="0" xfId="0" applyNumberFormat="1" applyFont="1" applyAlignment="1">
      <alignment vertical="center"/>
    </xf>
    <xf numFmtId="0" fontId="35" fillId="0" borderId="0" xfId="0" applyFont="1" applyAlignment="1">
      <alignment vertical="center"/>
    </xf>
    <xf numFmtId="0" fontId="21" fillId="0" borderId="0" xfId="2" applyFont="1" applyAlignment="1">
      <alignment vertical="center"/>
    </xf>
    <xf numFmtId="3" fontId="37" fillId="0" borderId="4" xfId="0" applyNumberFormat="1" applyFont="1" applyBorder="1" applyAlignment="1">
      <alignment horizontal="center" vertical="center"/>
    </xf>
    <xf numFmtId="0" fontId="37" fillId="0" borderId="4" xfId="0" applyFont="1" applyBorder="1" applyAlignment="1">
      <alignment horizontal="center" vertical="center"/>
    </xf>
    <xf numFmtId="3" fontId="38" fillId="0" borderId="4" xfId="0" applyNumberFormat="1" applyFont="1" applyBorder="1" applyAlignment="1">
      <alignment horizontal="center" vertical="center"/>
    </xf>
    <xf numFmtId="0" fontId="22" fillId="0" borderId="0" xfId="0" applyFont="1" applyAlignment="1">
      <alignment vertical="center"/>
    </xf>
    <xf numFmtId="0" fontId="22" fillId="0" borderId="0" xfId="0" applyFont="1" applyAlignment="1">
      <alignment vertical="center" wrapText="1"/>
    </xf>
    <xf numFmtId="0" fontId="22" fillId="0" borderId="0" xfId="0" applyFont="1" applyAlignment="1">
      <alignment horizontal="left" vertical="top"/>
    </xf>
    <xf numFmtId="0" fontId="35" fillId="0" borderId="0" xfId="0" applyFont="1" applyAlignment="1">
      <alignment horizontal="left" vertical="top"/>
    </xf>
    <xf numFmtId="0" fontId="22" fillId="0" borderId="0" xfId="0" applyFont="1" applyAlignment="1">
      <alignment vertical="top" wrapText="1"/>
    </xf>
    <xf numFmtId="0" fontId="22" fillId="0" borderId="0" xfId="0" applyFont="1" applyAlignment="1">
      <alignment horizontal="left" vertical="top" wrapText="1"/>
    </xf>
    <xf numFmtId="0" fontId="22" fillId="0" borderId="0" xfId="0" applyFont="1" applyAlignment="1">
      <alignment horizontal="left" vertical="center" wrapText="1"/>
    </xf>
    <xf numFmtId="0" fontId="38" fillId="0" borderId="0" xfId="0" applyFont="1"/>
    <xf numFmtId="0" fontId="36" fillId="0" borderId="4" xfId="0" applyFont="1" applyBorder="1" applyAlignment="1">
      <alignment horizontal="center" vertical="center" wrapText="1"/>
    </xf>
    <xf numFmtId="0" fontId="36" fillId="2" borderId="4" xfId="0" applyFont="1" applyFill="1" applyBorder="1" applyAlignment="1">
      <alignment horizontal="center" vertical="center" wrapText="1"/>
    </xf>
    <xf numFmtId="0" fontId="22" fillId="0" borderId="16" xfId="0" applyFont="1" applyBorder="1" applyAlignment="1">
      <alignment horizontal="left" vertical="center"/>
    </xf>
    <xf numFmtId="164" fontId="22" fillId="0" borderId="16" xfId="4" applyFont="1" applyBorder="1" applyAlignment="1">
      <alignment horizontal="right" vertical="center"/>
    </xf>
    <xf numFmtId="10" fontId="22" fillId="0" borderId="16" xfId="3" applyNumberFormat="1" applyFont="1" applyBorder="1" applyAlignment="1">
      <alignment horizontal="right" vertical="center"/>
    </xf>
    <xf numFmtId="164" fontId="32" fillId="0" borderId="16" xfId="4" applyFont="1" applyBorder="1" applyAlignment="1">
      <alignment horizontal="right"/>
    </xf>
    <xf numFmtId="0" fontId="41" fillId="2" borderId="0" xfId="0" applyFont="1" applyFill="1"/>
    <xf numFmtId="0" fontId="25" fillId="2" borderId="0" xfId="0" applyFont="1" applyFill="1"/>
    <xf numFmtId="0" fontId="26" fillId="2" borderId="0" xfId="0" applyFont="1" applyFill="1"/>
    <xf numFmtId="0" fontId="25" fillId="2" borderId="0" xfId="0" applyFont="1" applyFill="1" applyAlignment="1">
      <alignment horizontal="center"/>
    </xf>
    <xf numFmtId="165" fontId="31" fillId="0" borderId="13" xfId="1" applyFont="1" applyBorder="1" applyAlignment="1">
      <alignment horizontal="right"/>
    </xf>
    <xf numFmtId="165" fontId="31" fillId="0" borderId="15" xfId="1" applyFont="1" applyBorder="1" applyAlignment="1">
      <alignment horizontal="center" vertical="center"/>
    </xf>
    <xf numFmtId="165" fontId="25" fillId="0" borderId="15" xfId="1" applyFont="1" applyBorder="1" applyAlignment="1">
      <alignment horizontal="center" vertical="center"/>
    </xf>
    <xf numFmtId="165" fontId="25" fillId="0" borderId="15" xfId="1" applyFont="1" applyBorder="1" applyAlignment="1">
      <alignment horizontal="right"/>
    </xf>
    <xf numFmtId="165" fontId="31" fillId="0" borderId="16" xfId="1" applyFont="1" applyBorder="1" applyAlignment="1">
      <alignment horizontal="right" vertical="center"/>
    </xf>
    <xf numFmtId="165" fontId="22" fillId="2" borderId="15" xfId="1" applyFont="1" applyFill="1" applyBorder="1" applyAlignment="1">
      <alignment horizontal="right" vertical="center"/>
    </xf>
    <xf numFmtId="165" fontId="22" fillId="2" borderId="13" xfId="1" applyFont="1" applyFill="1" applyBorder="1" applyAlignment="1">
      <alignment horizontal="right" vertical="center"/>
    </xf>
    <xf numFmtId="165" fontId="31" fillId="0" borderId="1" xfId="1" applyFont="1" applyBorder="1" applyAlignment="1">
      <alignment horizontal="right" vertical="center"/>
    </xf>
    <xf numFmtId="165" fontId="31" fillId="0" borderId="0" xfId="1" applyFont="1" applyAlignment="1">
      <alignment horizontal="right" vertical="center"/>
    </xf>
    <xf numFmtId="165" fontId="25" fillId="0" borderId="0" xfId="1" applyFont="1" applyAlignment="1">
      <alignment horizontal="right" vertical="center"/>
    </xf>
    <xf numFmtId="165" fontId="22" fillId="2" borderId="0" xfId="1" applyFont="1" applyFill="1" applyAlignment="1">
      <alignment horizontal="right" vertical="center"/>
    </xf>
    <xf numFmtId="165" fontId="31" fillId="0" borderId="2" xfId="1" applyFont="1" applyBorder="1" applyAlignment="1">
      <alignment horizontal="right" vertical="center"/>
    </xf>
    <xf numFmtId="165" fontId="22" fillId="2" borderId="0" xfId="1" applyFont="1" applyFill="1" applyBorder="1" applyAlignment="1">
      <alignment horizontal="right" vertical="center"/>
    </xf>
    <xf numFmtId="168" fontId="22" fillId="2" borderId="1" xfId="1" applyNumberFormat="1" applyFont="1" applyFill="1" applyBorder="1" applyAlignment="1">
      <alignment horizontal="right" vertical="center"/>
    </xf>
    <xf numFmtId="168" fontId="31" fillId="0" borderId="3" xfId="1" applyNumberFormat="1" applyFont="1" applyBorder="1" applyAlignment="1">
      <alignment horizontal="right" vertical="center"/>
    </xf>
    <xf numFmtId="168" fontId="35" fillId="0" borderId="5" xfId="1" applyNumberFormat="1" applyFont="1" applyBorder="1" applyAlignment="1">
      <alignment horizontal="center"/>
    </xf>
    <xf numFmtId="168" fontId="35" fillId="0" borderId="5" xfId="1" applyNumberFormat="1" applyFont="1" applyBorder="1" applyAlignment="1">
      <alignment horizontal="right"/>
    </xf>
    <xf numFmtId="168" fontId="22" fillId="0" borderId="6" xfId="1" applyNumberFormat="1" applyFont="1" applyBorder="1"/>
    <xf numFmtId="168" fontId="31" fillId="0" borderId="6" xfId="1" applyNumberFormat="1" applyFont="1" applyBorder="1" applyAlignment="1">
      <alignment vertical="center"/>
    </xf>
    <xf numFmtId="168" fontId="25" fillId="0" borderId="6" xfId="1" applyNumberFormat="1" applyFont="1" applyBorder="1" applyAlignment="1">
      <alignment horizontal="right" vertical="center"/>
    </xf>
    <xf numFmtId="168" fontId="25" fillId="0" borderId="6" xfId="1" applyNumberFormat="1" applyFont="1" applyBorder="1" applyAlignment="1">
      <alignment horizontal="right" wrapText="1"/>
    </xf>
    <xf numFmtId="168" fontId="31" fillId="0" borderId="6" xfId="1" applyNumberFormat="1" applyFont="1" applyBorder="1" applyAlignment="1">
      <alignment horizontal="center"/>
    </xf>
    <xf numFmtId="168" fontId="25" fillId="0" borderId="6" xfId="1" applyNumberFormat="1" applyFont="1" applyBorder="1" applyAlignment="1">
      <alignment horizontal="right"/>
    </xf>
    <xf numFmtId="168" fontId="25" fillId="0" borderId="6" xfId="1" applyNumberFormat="1" applyFont="1" applyBorder="1"/>
    <xf numFmtId="168" fontId="25" fillId="0" borderId="7" xfId="1" applyNumberFormat="1" applyFont="1" applyBorder="1" applyAlignment="1">
      <alignment horizontal="right"/>
    </xf>
    <xf numFmtId="168" fontId="35" fillId="0" borderId="5" xfId="1" applyNumberFormat="1" applyFont="1" applyBorder="1" applyAlignment="1">
      <alignment horizontal="center" vertical="center" wrapText="1"/>
    </xf>
    <xf numFmtId="168" fontId="35" fillId="0" borderId="5" xfId="1" applyNumberFormat="1" applyFont="1" applyBorder="1" applyAlignment="1">
      <alignment horizontal="right" vertical="center"/>
    </xf>
    <xf numFmtId="168" fontId="35" fillId="0" borderId="18" xfId="1" applyNumberFormat="1" applyFont="1" applyBorder="1" applyAlignment="1">
      <alignment horizontal="center"/>
    </xf>
    <xf numFmtId="165" fontId="22" fillId="0" borderId="0" xfId="1" applyFont="1" applyBorder="1" applyAlignment="1">
      <alignment horizontal="center"/>
    </xf>
    <xf numFmtId="165" fontId="22" fillId="0" borderId="15" xfId="1" applyFont="1" applyBorder="1" applyAlignment="1">
      <alignment horizontal="right"/>
    </xf>
    <xf numFmtId="165" fontId="22" fillId="0" borderId="13" xfId="1" applyFont="1" applyBorder="1" applyAlignment="1">
      <alignment horizontal="right"/>
    </xf>
    <xf numFmtId="165" fontId="31" fillId="0" borderId="16" xfId="1" applyFont="1" applyBorder="1" applyAlignment="1">
      <alignment horizontal="center"/>
    </xf>
    <xf numFmtId="165" fontId="31" fillId="0" borderId="17" xfId="1" applyFont="1" applyBorder="1" applyAlignment="1">
      <alignment horizontal="center"/>
    </xf>
    <xf numFmtId="165" fontId="22" fillId="2" borderId="0" xfId="1" applyFont="1" applyFill="1" applyAlignment="1">
      <alignment horizontal="center"/>
    </xf>
    <xf numFmtId="165" fontId="22" fillId="2" borderId="15" xfId="1" applyFont="1" applyFill="1" applyBorder="1" applyAlignment="1">
      <alignment horizontal="center"/>
    </xf>
    <xf numFmtId="168" fontId="22" fillId="2" borderId="0" xfId="1" applyNumberFormat="1" applyFont="1" applyFill="1" applyAlignment="1">
      <alignment horizontal="right"/>
    </xf>
    <xf numFmtId="168" fontId="31" fillId="2" borderId="2" xfId="1" applyNumberFormat="1" applyFont="1" applyFill="1" applyBorder="1" applyAlignment="1">
      <alignment horizontal="right"/>
    </xf>
    <xf numFmtId="168" fontId="22" fillId="2" borderId="0" xfId="1" applyNumberFormat="1" applyFont="1" applyFill="1" applyAlignment="1">
      <alignment horizontal="center"/>
    </xf>
    <xf numFmtId="168" fontId="22" fillId="2" borderId="0" xfId="1" applyNumberFormat="1" applyFont="1" applyFill="1" applyBorder="1" applyAlignment="1">
      <alignment horizontal="right"/>
    </xf>
    <xf numFmtId="168" fontId="31" fillId="2" borderId="0" xfId="1" applyNumberFormat="1" applyFont="1" applyFill="1" applyAlignment="1">
      <alignment horizontal="center"/>
    </xf>
    <xf numFmtId="168" fontId="25" fillId="2" borderId="0" xfId="1" applyNumberFormat="1" applyFont="1" applyFill="1" applyAlignment="1">
      <alignment horizontal="right"/>
    </xf>
    <xf numFmtId="168" fontId="25" fillId="2" borderId="1" xfId="1" applyNumberFormat="1" applyFont="1" applyFill="1" applyBorder="1" applyAlignment="1">
      <alignment horizontal="right"/>
    </xf>
    <xf numFmtId="168" fontId="31" fillId="2" borderId="0" xfId="1" applyNumberFormat="1" applyFont="1" applyFill="1" applyAlignment="1">
      <alignment horizontal="right"/>
    </xf>
    <xf numFmtId="168" fontId="31" fillId="2" borderId="8" xfId="1" applyNumberFormat="1" applyFont="1" applyFill="1" applyBorder="1" applyAlignment="1">
      <alignment horizontal="right"/>
    </xf>
    <xf numFmtId="168" fontId="31" fillId="2" borderId="1" xfId="1" applyNumberFormat="1" applyFont="1" applyFill="1" applyBorder="1" applyAlignment="1">
      <alignment horizontal="center"/>
    </xf>
    <xf numFmtId="168" fontId="31" fillId="2" borderId="1" xfId="1" applyNumberFormat="1" applyFont="1" applyFill="1" applyBorder="1" applyAlignment="1">
      <alignment horizontal="right"/>
    </xf>
    <xf numFmtId="165" fontId="22" fillId="2" borderId="15" xfId="1" applyFont="1" applyFill="1" applyBorder="1" applyAlignment="1">
      <alignment horizontal="center" vertical="center"/>
    </xf>
    <xf numFmtId="165" fontId="22" fillId="2" borderId="13" xfId="1" applyFont="1" applyFill="1" applyBorder="1" applyAlignment="1">
      <alignment horizontal="center" vertical="center"/>
    </xf>
    <xf numFmtId="165" fontId="31" fillId="2" borderId="16" xfId="1" applyFont="1" applyFill="1" applyBorder="1" applyAlignment="1">
      <alignment horizontal="center" vertical="center"/>
    </xf>
    <xf numFmtId="165" fontId="31" fillId="2" borderId="15" xfId="1" applyFont="1" applyFill="1" applyBorder="1" applyAlignment="1">
      <alignment horizontal="center" vertical="center"/>
    </xf>
    <xf numFmtId="165" fontId="25" fillId="2" borderId="13" xfId="1" applyFont="1" applyFill="1" applyBorder="1" applyAlignment="1">
      <alignment horizontal="center" vertical="center"/>
    </xf>
    <xf numFmtId="165" fontId="31" fillId="2" borderId="13" xfId="1" applyFont="1" applyFill="1" applyBorder="1" applyAlignment="1">
      <alignment horizontal="center" vertical="center"/>
    </xf>
    <xf numFmtId="168" fontId="37" fillId="0" borderId="4" xfId="1" applyNumberFormat="1" applyFont="1" applyBorder="1" applyAlignment="1">
      <alignment horizontal="center" vertical="center"/>
    </xf>
    <xf numFmtId="168" fontId="37" fillId="0" borderId="4" xfId="1" applyNumberFormat="1" applyFont="1" applyBorder="1" applyAlignment="1">
      <alignment vertical="center"/>
    </xf>
    <xf numFmtId="168" fontId="38" fillId="0" borderId="4" xfId="1" applyNumberFormat="1" applyFont="1" applyBorder="1" applyAlignment="1">
      <alignment vertical="center"/>
    </xf>
    <xf numFmtId="168" fontId="31" fillId="0" borderId="19" xfId="1" applyNumberFormat="1" applyFont="1" applyBorder="1" applyAlignment="1">
      <alignment horizontal="right" vertical="center"/>
    </xf>
    <xf numFmtId="168" fontId="31" fillId="2" borderId="16" xfId="1" applyNumberFormat="1" applyFont="1" applyFill="1" applyBorder="1" applyAlignment="1">
      <alignment horizontal="center" vertical="center"/>
    </xf>
    <xf numFmtId="168" fontId="22" fillId="2" borderId="15" xfId="1" applyNumberFormat="1" applyFont="1" applyFill="1" applyBorder="1" applyAlignment="1">
      <alignment horizontal="center" vertical="center"/>
    </xf>
    <xf numFmtId="168" fontId="31" fillId="2" borderId="17" xfId="1" applyNumberFormat="1" applyFont="1" applyFill="1" applyBorder="1" applyAlignment="1">
      <alignment horizontal="center" vertical="center"/>
    </xf>
    <xf numFmtId="170" fontId="22" fillId="0" borderId="15" xfId="1" applyNumberFormat="1" applyFont="1" applyBorder="1" applyAlignment="1">
      <alignment horizontal="center" vertical="center"/>
    </xf>
    <xf numFmtId="169" fontId="25" fillId="0" borderId="15" xfId="1" applyNumberFormat="1" applyFont="1" applyBorder="1" applyAlignment="1">
      <alignment horizontal="center" vertical="center"/>
    </xf>
    <xf numFmtId="4" fontId="3" fillId="0" borderId="0" xfId="0" applyNumberFormat="1" applyFont="1" applyAlignment="1">
      <alignment vertical="center"/>
    </xf>
    <xf numFmtId="3" fontId="31" fillId="0" borderId="6" xfId="0" applyNumberFormat="1" applyFont="1" applyBorder="1" applyAlignment="1">
      <alignment horizontal="right"/>
    </xf>
    <xf numFmtId="168" fontId="22" fillId="0" borderId="1" xfId="1" applyNumberFormat="1" applyFont="1" applyBorder="1" applyAlignment="1">
      <alignment horizontal="center"/>
    </xf>
    <xf numFmtId="168" fontId="31" fillId="0" borderId="1" xfId="1" applyNumberFormat="1" applyFont="1" applyBorder="1" applyAlignment="1">
      <alignment horizontal="center"/>
    </xf>
    <xf numFmtId="168" fontId="22" fillId="0" borderId="0" xfId="1" applyNumberFormat="1" applyFont="1" applyBorder="1" applyAlignment="1">
      <alignment horizontal="center"/>
    </xf>
    <xf numFmtId="168" fontId="25" fillId="0" borderId="0" xfId="1" applyNumberFormat="1" applyFont="1" applyBorder="1" applyAlignment="1">
      <alignment horizontal="center"/>
    </xf>
    <xf numFmtId="168" fontId="31" fillId="0" borderId="2" xfId="1" applyNumberFormat="1" applyFont="1" applyBorder="1" applyAlignment="1">
      <alignment horizontal="center"/>
    </xf>
    <xf numFmtId="168" fontId="31" fillId="0" borderId="8" xfId="1" applyNumberFormat="1" applyFont="1" applyBorder="1" applyAlignment="1">
      <alignment horizontal="center"/>
    </xf>
    <xf numFmtId="168" fontId="38" fillId="0" borderId="4" xfId="1" applyNumberFormat="1" applyFont="1" applyBorder="1" applyAlignment="1">
      <alignment horizontal="center" vertical="center"/>
    </xf>
    <xf numFmtId="0" fontId="42" fillId="0" borderId="0" xfId="0" applyFont="1" applyAlignment="1">
      <alignment vertical="center" wrapText="1"/>
    </xf>
    <xf numFmtId="0" fontId="42" fillId="0" borderId="0" xfId="0" applyFont="1" applyAlignment="1">
      <alignment vertical="top" wrapText="1"/>
    </xf>
    <xf numFmtId="0" fontId="24" fillId="0" borderId="0" xfId="0" applyFont="1" applyAlignment="1">
      <alignment horizontal="left" vertical="center"/>
    </xf>
    <xf numFmtId="0" fontId="22" fillId="0" borderId="0" xfId="0" applyFont="1" applyAlignment="1">
      <alignment horizontal="left"/>
    </xf>
    <xf numFmtId="0" fontId="44" fillId="0" borderId="0" xfId="0" applyFont="1" applyAlignment="1">
      <alignment horizontal="left" vertical="center"/>
    </xf>
    <xf numFmtId="0" fontId="35" fillId="0" borderId="0" xfId="0" applyFont="1"/>
    <xf numFmtId="168" fontId="35" fillId="0" borderId="0" xfId="1" applyNumberFormat="1" applyFont="1"/>
    <xf numFmtId="165" fontId="22" fillId="0" borderId="16" xfId="1" applyFont="1" applyBorder="1" applyAlignment="1">
      <alignment horizontal="right" vertical="center"/>
    </xf>
    <xf numFmtId="14" fontId="22" fillId="2" borderId="16" xfId="0" applyNumberFormat="1" applyFont="1" applyFill="1" applyBorder="1" applyAlignment="1">
      <alignment vertical="center"/>
    </xf>
    <xf numFmtId="14" fontId="22" fillId="2" borderId="16" xfId="0" applyNumberFormat="1" applyFont="1" applyFill="1" applyBorder="1" applyAlignment="1">
      <alignment horizontal="right" vertical="center"/>
    </xf>
    <xf numFmtId="169" fontId="22" fillId="0" borderId="16" xfId="1" applyNumberFormat="1" applyFont="1" applyBorder="1" applyAlignment="1">
      <alignment horizontal="right" vertical="center"/>
    </xf>
    <xf numFmtId="0" fontId="60" fillId="36" borderId="0" xfId="0" applyFont="1" applyFill="1"/>
    <xf numFmtId="0" fontId="62" fillId="36" borderId="0" xfId="0" applyFont="1" applyFill="1" applyAlignment="1">
      <alignment vertical="center" wrapText="1"/>
    </xf>
    <xf numFmtId="0" fontId="62" fillId="36" borderId="0" xfId="0" applyFont="1" applyFill="1"/>
    <xf numFmtId="0" fontId="62" fillId="36" borderId="0" xfId="0" applyFont="1" applyFill="1" applyAlignment="1">
      <alignment horizontal="center" vertical="center"/>
    </xf>
    <xf numFmtId="0" fontId="63" fillId="36" borderId="0" xfId="0" applyFont="1" applyFill="1" applyAlignment="1">
      <alignment vertical="center" wrapText="1"/>
    </xf>
    <xf numFmtId="0" fontId="64" fillId="36" borderId="0" xfId="0" applyFont="1" applyFill="1"/>
    <xf numFmtId="0" fontId="63" fillId="36" borderId="0" xfId="0" applyFont="1" applyFill="1"/>
    <xf numFmtId="0" fontId="63" fillId="36" borderId="0" xfId="0" applyFont="1" applyFill="1" applyAlignment="1">
      <alignment vertical="center"/>
    </xf>
    <xf numFmtId="0" fontId="66" fillId="36" borderId="0" xfId="0" applyFont="1" applyFill="1"/>
    <xf numFmtId="43" fontId="22" fillId="0" borderId="0" xfId="0" applyNumberFormat="1" applyFont="1"/>
    <xf numFmtId="168" fontId="22" fillId="2" borderId="0" xfId="0" applyNumberFormat="1" applyFont="1" applyFill="1"/>
    <xf numFmtId="165" fontId="25" fillId="0" borderId="11" xfId="1" applyFont="1" applyBorder="1" applyAlignment="1">
      <alignment horizontal="right" vertical="center"/>
    </xf>
    <xf numFmtId="164" fontId="15" fillId="0" borderId="0" xfId="0" applyNumberFormat="1" applyFont="1"/>
    <xf numFmtId="0" fontId="65" fillId="36" borderId="0" xfId="0" applyFont="1" applyFill="1" applyAlignment="1">
      <alignment horizontal="center" vertical="center"/>
    </xf>
    <xf numFmtId="0" fontId="63" fillId="36" borderId="0" xfId="0" applyFont="1" applyFill="1" applyAlignment="1">
      <alignment horizontal="center" vertical="center"/>
    </xf>
    <xf numFmtId="14" fontId="63" fillId="36" borderId="0" xfId="0" applyNumberFormat="1" applyFont="1" applyFill="1" applyAlignment="1">
      <alignment horizontal="center" vertical="center"/>
    </xf>
    <xf numFmtId="0" fontId="5" fillId="0" borderId="0" xfId="0" applyFont="1" applyAlignment="1">
      <alignment horizontal="center"/>
    </xf>
    <xf numFmtId="0" fontId="28" fillId="0" borderId="0" xfId="0" applyFont="1" applyAlignment="1">
      <alignment horizontal="center"/>
    </xf>
    <xf numFmtId="0" fontId="18" fillId="0" borderId="0" xfId="0" applyFont="1" applyAlignment="1">
      <alignment horizontal="center"/>
    </xf>
    <xf numFmtId="14" fontId="7" fillId="0" borderId="0" xfId="0" applyNumberFormat="1" applyFont="1" applyAlignment="1">
      <alignment horizontal="center"/>
    </xf>
    <xf numFmtId="0" fontId="33" fillId="0" borderId="0" xfId="0" applyFont="1" applyAlignment="1">
      <alignment horizontal="center"/>
    </xf>
    <xf numFmtId="0" fontId="29" fillId="0" borderId="0" xfId="0" applyFont="1" applyAlignment="1">
      <alignment horizontal="center"/>
    </xf>
    <xf numFmtId="0" fontId="31" fillId="0" borderId="0" xfId="0" applyFont="1" applyAlignment="1">
      <alignment horizontal="center"/>
    </xf>
    <xf numFmtId="0" fontId="40" fillId="0" borderId="0" xfId="0" applyFont="1" applyAlignment="1">
      <alignment horizontal="center"/>
    </xf>
    <xf numFmtId="0" fontId="34" fillId="0" borderId="0" xfId="0" applyFont="1" applyAlignment="1">
      <alignment horizontal="center"/>
    </xf>
    <xf numFmtId="1" fontId="31" fillId="0" borderId="9" xfId="0" applyNumberFormat="1" applyFont="1" applyBorder="1" applyAlignment="1">
      <alignment horizontal="center" vertical="center"/>
    </xf>
    <xf numFmtId="0" fontId="31" fillId="0" borderId="1" xfId="0" applyFont="1" applyBorder="1" applyAlignment="1">
      <alignment horizontal="center" vertical="center"/>
    </xf>
    <xf numFmtId="1" fontId="31" fillId="0" borderId="11" xfId="0" applyNumberFormat="1" applyFont="1" applyBorder="1" applyAlignment="1">
      <alignment horizontal="center" vertical="center"/>
    </xf>
    <xf numFmtId="0" fontId="31" fillId="0" borderId="13" xfId="0" applyFont="1" applyBorder="1" applyAlignment="1">
      <alignment horizontal="center" vertical="center"/>
    </xf>
    <xf numFmtId="1" fontId="31" fillId="2" borderId="9" xfId="0" applyNumberFormat="1" applyFont="1" applyFill="1" applyBorder="1" applyAlignment="1">
      <alignment horizontal="center" vertical="center"/>
    </xf>
    <xf numFmtId="1" fontId="31" fillId="2" borderId="1" xfId="0" applyNumberFormat="1" applyFont="1" applyFill="1" applyBorder="1" applyAlignment="1">
      <alignment horizontal="center" vertical="center"/>
    </xf>
    <xf numFmtId="1" fontId="31" fillId="2" borderId="11" xfId="0" applyNumberFormat="1" applyFont="1" applyFill="1" applyBorder="1" applyAlignment="1">
      <alignment horizontal="center" vertical="center"/>
    </xf>
    <xf numFmtId="1" fontId="31" fillId="2" borderId="13" xfId="0" applyNumberFormat="1" applyFont="1" applyFill="1" applyBorder="1" applyAlignment="1">
      <alignment horizontal="center" vertical="center"/>
    </xf>
    <xf numFmtId="0" fontId="29" fillId="0" borderId="0" xfId="0" applyFont="1" applyAlignment="1">
      <alignment horizontal="center" vertical="center"/>
    </xf>
    <xf numFmtId="0" fontId="42" fillId="0" borderId="0" xfId="0" applyFont="1" applyAlignment="1">
      <alignment horizontal="left" vertical="center" wrapText="1"/>
    </xf>
    <xf numFmtId="0" fontId="35" fillId="0" borderId="0" xfId="0" applyFont="1" applyAlignment="1">
      <alignment horizontal="left" vertical="center"/>
    </xf>
    <xf numFmtId="0" fontId="37" fillId="0" borderId="10" xfId="0" applyFont="1" applyBorder="1" applyAlignment="1">
      <alignment horizontal="center" wrapText="1"/>
    </xf>
    <xf numFmtId="0" fontId="37" fillId="0" borderId="11" xfId="0" applyFont="1" applyBorder="1" applyAlignment="1">
      <alignment horizontal="center" wrapText="1"/>
    </xf>
    <xf numFmtId="0" fontId="37" fillId="0" borderId="12" xfId="0" applyFont="1" applyBorder="1" applyAlignment="1">
      <alignment horizontal="center" wrapText="1"/>
    </xf>
    <xf numFmtId="0" fontId="37" fillId="0" borderId="13" xfId="0" applyFont="1" applyBorder="1" applyAlignment="1">
      <alignment horizontal="center" wrapText="1"/>
    </xf>
    <xf numFmtId="0" fontId="37" fillId="0" borderId="10" xfId="0" applyFont="1" applyBorder="1" applyAlignment="1">
      <alignment horizontal="center" vertical="center"/>
    </xf>
    <xf numFmtId="0" fontId="37" fillId="0" borderId="9" xfId="0" applyFont="1" applyBorder="1" applyAlignment="1">
      <alignment horizontal="center" vertic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 xfId="0" applyFont="1" applyBorder="1" applyAlignment="1">
      <alignment horizontal="center" vertical="center"/>
    </xf>
    <xf numFmtId="0" fontId="37" fillId="0" borderId="13" xfId="0" applyFont="1" applyBorder="1" applyAlignment="1">
      <alignment horizontal="center" vertical="center"/>
    </xf>
    <xf numFmtId="0" fontId="22" fillId="0" borderId="0" xfId="0" applyFont="1" applyAlignment="1">
      <alignment horizontal="left" vertical="top" wrapText="1"/>
    </xf>
    <xf numFmtId="0" fontId="22" fillId="0" borderId="0" xfId="0" applyFont="1" applyAlignment="1">
      <alignment horizontal="left" vertical="center" wrapText="1"/>
    </xf>
    <xf numFmtId="0" fontId="38" fillId="0" borderId="20" xfId="0" applyFont="1" applyBorder="1" applyAlignment="1">
      <alignment horizontal="center" vertical="center"/>
    </xf>
    <xf numFmtId="0" fontId="38" fillId="0" borderId="2" xfId="0" applyFont="1" applyBorder="1" applyAlignment="1">
      <alignment horizontal="center" vertical="center"/>
    </xf>
    <xf numFmtId="0" fontId="38" fillId="0" borderId="16" xfId="0" applyFont="1" applyBorder="1" applyAlignment="1">
      <alignment horizontal="center" vertical="center"/>
    </xf>
    <xf numFmtId="0" fontId="35" fillId="0" borderId="0" xfId="0" applyFont="1" applyAlignment="1">
      <alignment horizontal="left" vertical="center" wrapText="1"/>
    </xf>
    <xf numFmtId="0" fontId="35" fillId="0" borderId="0" xfId="0" applyFont="1" applyAlignment="1">
      <alignment horizontal="center" vertical="center"/>
    </xf>
    <xf numFmtId="0" fontId="22" fillId="0" borderId="0" xfId="0" applyFont="1" applyAlignment="1">
      <alignment horizontal="left" vertical="center"/>
    </xf>
    <xf numFmtId="0" fontId="42" fillId="0" borderId="0" xfId="0" applyFont="1" applyAlignment="1">
      <alignment horizontal="left" vertical="top" wrapText="1"/>
    </xf>
    <xf numFmtId="0" fontId="35" fillId="0" borderId="1" xfId="0" applyFont="1" applyBorder="1" applyAlignment="1">
      <alignment horizontal="left"/>
    </xf>
    <xf numFmtId="0" fontId="32" fillId="0" borderId="16" xfId="0" applyFont="1" applyBorder="1" applyAlignment="1">
      <alignment horizontal="right"/>
    </xf>
    <xf numFmtId="0" fontId="36" fillId="0" borderId="4" xfId="0" applyFont="1" applyBorder="1" applyAlignment="1">
      <alignment horizontal="center" vertical="center" wrapText="1"/>
    </xf>
    <xf numFmtId="0" fontId="39" fillId="0" borderId="14" xfId="0" applyFont="1" applyBorder="1" applyAlignment="1">
      <alignment horizontal="center"/>
    </xf>
    <xf numFmtId="0" fontId="39" fillId="0" borderId="0" xfId="0" applyFont="1" applyAlignment="1">
      <alignment horizontal="center"/>
    </xf>
    <xf numFmtId="0" fontId="45" fillId="0" borderId="0" xfId="0" applyFont="1" applyAlignment="1">
      <alignment horizontal="center" vertical="center"/>
    </xf>
    <xf numFmtId="0" fontId="24" fillId="0" borderId="0" xfId="0" applyFont="1" applyAlignment="1">
      <alignment horizontal="left" vertical="center" wrapText="1"/>
    </xf>
  </cellXfs>
  <cellStyles count="1213">
    <cellStyle name="20% - Énfasis1" xfId="31" builtinId="30" customBuiltin="1"/>
    <cellStyle name="20% - Énfasis1 2" xfId="106" xr:uid="{DBD96102-4DA5-4754-A76B-5B262DC9A4B9}"/>
    <cellStyle name="20% - Énfasis1 2 2" xfId="251" xr:uid="{4256B3E4-1BFD-46E4-B3C9-AF01AC7398CF}"/>
    <cellStyle name="20% - Énfasis1 2 2 2" xfId="547" xr:uid="{DEC65892-B433-469E-A132-B84D755BA3E3}"/>
    <cellStyle name="20% - Énfasis1 2 2 3" xfId="843" xr:uid="{D4DD63C3-A9BB-46B8-8958-C982B9CF5B15}"/>
    <cellStyle name="20% - Énfasis1 2 3" xfId="402" xr:uid="{1067CF04-A9D7-4AFE-809B-32EF6569A229}"/>
    <cellStyle name="20% - Énfasis1 2 4" xfId="698" xr:uid="{4C4C3B67-5A52-4DF0-B9DE-150FD3B17FAA}"/>
    <cellStyle name="20% - Énfasis1 3" xfId="160" xr:uid="{071C325C-2083-4EDF-9EE2-AB940A8F844B}"/>
    <cellStyle name="20% - Énfasis1 3 2" xfId="305" xr:uid="{E17B8F70-CF65-47EB-881B-B6B48E4E8ED6}"/>
    <cellStyle name="20% - Énfasis1 3 2 2" xfId="601" xr:uid="{B5A3C040-6DF2-4F9F-9697-337BE9461F49}"/>
    <cellStyle name="20% - Énfasis1 3 2 3" xfId="897" xr:uid="{BD0FB269-D608-46C6-B60E-0525DC2B4F6C}"/>
    <cellStyle name="20% - Énfasis1 3 3" xfId="456" xr:uid="{68D85CCD-2A80-4FFC-9938-B3B20CBEC283}"/>
    <cellStyle name="20% - Énfasis1 3 4" xfId="752" xr:uid="{94755291-2BF7-435E-BD11-92EB070A55C2}"/>
    <cellStyle name="20% - Énfasis1 4" xfId="218" xr:uid="{B6B2655D-D79B-434D-AE8D-B97A7C593B8E}"/>
    <cellStyle name="20% - Énfasis1 4 2" xfId="514" xr:uid="{7C033949-3067-4C02-931E-491DFD3EDE17}"/>
    <cellStyle name="20% - Énfasis1 4 3" xfId="810" xr:uid="{18FC43F7-E009-4AAF-84AB-D37BD665F4EF}"/>
    <cellStyle name="20% - Énfasis1 5" xfId="369" xr:uid="{9BA125BA-3A18-41F6-B432-49CD74AE2F60}"/>
    <cellStyle name="20% - Énfasis1 6" xfId="665" xr:uid="{7AC66B8E-1196-46E2-A2A9-447C2E58FD92}"/>
    <cellStyle name="20% - Énfasis2" xfId="35" builtinId="34" customBuiltin="1"/>
    <cellStyle name="20% - Énfasis2 2" xfId="109" xr:uid="{9C9E4D11-4105-4B81-8AC5-E022486ADBBA}"/>
    <cellStyle name="20% - Énfasis2 2 2" xfId="254" xr:uid="{07AD8794-E2B9-4E30-833B-E28AAC3249AB}"/>
    <cellStyle name="20% - Énfasis2 2 2 2" xfId="550" xr:uid="{CB6EC587-B290-4CFE-9804-CFE40E99EE46}"/>
    <cellStyle name="20% - Énfasis2 2 2 3" xfId="846" xr:uid="{DCAD63FD-535B-4270-82A4-43CEEB5B234A}"/>
    <cellStyle name="20% - Énfasis2 2 3" xfId="405" xr:uid="{974AF381-71D5-4FD5-8975-8462CCAD7559}"/>
    <cellStyle name="20% - Énfasis2 2 4" xfId="701" xr:uid="{23C73E84-1454-400F-97F6-53B378B6DB35}"/>
    <cellStyle name="20% - Énfasis2 3" xfId="163" xr:uid="{CC9292D8-93BB-4B0F-8151-108CD4281371}"/>
    <cellStyle name="20% - Énfasis2 3 2" xfId="308" xr:uid="{FA87EC74-AF7A-4DCA-B87A-F225AAB97760}"/>
    <cellStyle name="20% - Énfasis2 3 2 2" xfId="604" xr:uid="{C59C8446-80E3-4E01-9913-8407FE431D7F}"/>
    <cellStyle name="20% - Énfasis2 3 2 3" xfId="900" xr:uid="{D03C56AB-B9C4-4B3C-A14D-73F6FD941956}"/>
    <cellStyle name="20% - Énfasis2 3 3" xfId="459" xr:uid="{3150D337-DEC5-49AD-A900-FF8BC1C652EE}"/>
    <cellStyle name="20% - Énfasis2 3 4" xfId="755" xr:uid="{97B70D30-0AEB-4045-888B-A041DDC2B22F}"/>
    <cellStyle name="20% - Énfasis2 4" xfId="221" xr:uid="{F7CBC43C-F293-4443-8574-5B3335A84B4F}"/>
    <cellStyle name="20% - Énfasis2 4 2" xfId="517" xr:uid="{7A6F7189-2EB1-45C4-B9F2-13728AFF08CE}"/>
    <cellStyle name="20% - Énfasis2 4 3" xfId="813" xr:uid="{EC301AD7-8460-424B-A6EB-503E0BFE4952}"/>
    <cellStyle name="20% - Énfasis2 5" xfId="372" xr:uid="{7A5D3C46-2C2E-4040-8286-6A9702FB6BE9}"/>
    <cellStyle name="20% - Énfasis2 6" xfId="668" xr:uid="{73D95546-9C17-4C7E-A993-B8AF25D6D618}"/>
    <cellStyle name="20% - Énfasis3" xfId="39" builtinId="38" customBuiltin="1"/>
    <cellStyle name="20% - Énfasis3 2" xfId="112" xr:uid="{8268FE1A-50F3-4281-97CC-D3B94882BDA4}"/>
    <cellStyle name="20% - Énfasis3 2 2" xfId="257" xr:uid="{10D89411-598A-496D-8CF5-546987B6C968}"/>
    <cellStyle name="20% - Énfasis3 2 2 2" xfId="553" xr:uid="{2EE3E4B5-7470-4BCC-B48A-5755449361D0}"/>
    <cellStyle name="20% - Énfasis3 2 2 3" xfId="849" xr:uid="{574996BB-BD2D-4A7C-8B88-C3D089EAFA97}"/>
    <cellStyle name="20% - Énfasis3 2 3" xfId="408" xr:uid="{6A650E65-A81C-4146-8248-9E4F89F25483}"/>
    <cellStyle name="20% - Énfasis3 2 4" xfId="704" xr:uid="{70A9008C-F1B2-4F0A-B990-78122D442F37}"/>
    <cellStyle name="20% - Énfasis3 3" xfId="166" xr:uid="{1BE04FA4-E01F-47C2-B2DF-448E5EFB9B8F}"/>
    <cellStyle name="20% - Énfasis3 3 2" xfId="311" xr:uid="{7443843C-0DE0-42D9-9838-8FF41A5E65AF}"/>
    <cellStyle name="20% - Énfasis3 3 2 2" xfId="607" xr:uid="{06BA5796-9639-4CAD-9E79-789EF86E9C69}"/>
    <cellStyle name="20% - Énfasis3 3 2 3" xfId="903" xr:uid="{ECDE0542-6FCB-4FEC-B183-C2E42129E23A}"/>
    <cellStyle name="20% - Énfasis3 3 3" xfId="462" xr:uid="{66D8EDC9-DC42-4550-85A8-F014C212D14E}"/>
    <cellStyle name="20% - Énfasis3 3 4" xfId="758" xr:uid="{6E4B26F2-3002-4FD9-A88F-56E9278D204C}"/>
    <cellStyle name="20% - Énfasis3 4" xfId="224" xr:uid="{8FECD08C-4325-4C43-AA58-5A796071A8E1}"/>
    <cellStyle name="20% - Énfasis3 4 2" xfId="520" xr:uid="{22E56D88-7DBF-44E1-9275-1A9AC46161B5}"/>
    <cellStyle name="20% - Énfasis3 4 3" xfId="816" xr:uid="{E35303A8-FEF5-4C6E-82D7-AE089F05C042}"/>
    <cellStyle name="20% - Énfasis3 5" xfId="375" xr:uid="{305ED798-D82E-4617-BC5F-5AE37A69686D}"/>
    <cellStyle name="20% - Énfasis3 6" xfId="671" xr:uid="{C3136DAE-44D3-4531-AD44-AB207EC05ECD}"/>
    <cellStyle name="20% - Énfasis4" xfId="43" builtinId="42" customBuiltin="1"/>
    <cellStyle name="20% - Énfasis4 2" xfId="115" xr:uid="{F38D7416-A28D-4455-AFF5-7EC6B9119AEB}"/>
    <cellStyle name="20% - Énfasis4 2 2" xfId="260" xr:uid="{B9CEC42B-57B1-4C80-8784-4D9C3444CFA9}"/>
    <cellStyle name="20% - Énfasis4 2 2 2" xfId="556" xr:uid="{6B2E0637-FEDD-4918-A488-DA2B319C410A}"/>
    <cellStyle name="20% - Énfasis4 2 2 3" xfId="852" xr:uid="{CF9AAC57-4C07-4DF8-AE63-0AE6D6DD12A3}"/>
    <cellStyle name="20% - Énfasis4 2 3" xfId="411" xr:uid="{4CAE8690-3D7D-44EB-9377-19734C7EE707}"/>
    <cellStyle name="20% - Énfasis4 2 4" xfId="707" xr:uid="{78243B7E-B566-4B6F-A264-DE3640F43F04}"/>
    <cellStyle name="20% - Énfasis4 3" xfId="169" xr:uid="{7F486688-629B-4485-AF8C-192CD466BD63}"/>
    <cellStyle name="20% - Énfasis4 3 2" xfId="314" xr:uid="{CA0CB4D7-5B20-41D4-939F-69E3492888E4}"/>
    <cellStyle name="20% - Énfasis4 3 2 2" xfId="610" xr:uid="{8A527C79-32C6-4106-8F2C-0383AF406345}"/>
    <cellStyle name="20% - Énfasis4 3 2 3" xfId="906" xr:uid="{35A2B4A8-E7A4-44F7-962F-47B32196DC66}"/>
    <cellStyle name="20% - Énfasis4 3 3" xfId="465" xr:uid="{529CA7E1-923C-439B-8448-AAEB3484F757}"/>
    <cellStyle name="20% - Énfasis4 3 4" xfId="761" xr:uid="{26A86C87-DC23-44E7-8335-15EB6C7BD1CE}"/>
    <cellStyle name="20% - Énfasis4 4" xfId="227" xr:uid="{3A9350CE-B446-46B5-A2D8-ED88D89EADF3}"/>
    <cellStyle name="20% - Énfasis4 4 2" xfId="523" xr:uid="{C3932852-64D6-4F08-90CD-17835C6F5580}"/>
    <cellStyle name="20% - Énfasis4 4 3" xfId="819" xr:uid="{E7A673A4-586F-47D1-B612-F8C232A284FF}"/>
    <cellStyle name="20% - Énfasis4 5" xfId="378" xr:uid="{9B1D9635-84F9-4BDC-88BF-3D90BA9C1AD2}"/>
    <cellStyle name="20% - Énfasis4 6" xfId="674" xr:uid="{737F0E02-56D7-48FB-AE7A-F9037AF4F67B}"/>
    <cellStyle name="20% - Énfasis5" xfId="47" builtinId="46" customBuiltin="1"/>
    <cellStyle name="20% - Énfasis5 2" xfId="118" xr:uid="{0383ADAB-87CA-4A4F-96F1-4A3C91527736}"/>
    <cellStyle name="20% - Énfasis5 2 2" xfId="263" xr:uid="{A25E3D1C-C4FD-4C52-9DAD-62D01A633102}"/>
    <cellStyle name="20% - Énfasis5 2 2 2" xfId="559" xr:uid="{5738405C-6A1B-4E0F-9D08-3BACF95E5470}"/>
    <cellStyle name="20% - Énfasis5 2 2 3" xfId="855" xr:uid="{EB39E8A3-2D67-4E03-B7AC-17B9ACF7CA52}"/>
    <cellStyle name="20% - Énfasis5 2 3" xfId="414" xr:uid="{9684F12C-F8D3-4FAF-BCFB-5A7C74364C36}"/>
    <cellStyle name="20% - Énfasis5 2 4" xfId="710" xr:uid="{79ED30FE-25F6-4618-9B40-00C2937FB8F6}"/>
    <cellStyle name="20% - Énfasis5 3" xfId="172" xr:uid="{4F53D516-A0EA-43AA-B10D-E44F096E5B56}"/>
    <cellStyle name="20% - Énfasis5 3 2" xfId="317" xr:uid="{FC937822-BFD7-4F7F-84C0-08B2BE23A387}"/>
    <cellStyle name="20% - Énfasis5 3 2 2" xfId="613" xr:uid="{79E139F6-163B-4C3E-99C2-6C91D83694AD}"/>
    <cellStyle name="20% - Énfasis5 3 2 3" xfId="909" xr:uid="{54F7D831-848E-4975-AD60-AADCD5B2310B}"/>
    <cellStyle name="20% - Énfasis5 3 3" xfId="468" xr:uid="{FC80D400-ED50-4C34-9E8D-30A93BD0826A}"/>
    <cellStyle name="20% - Énfasis5 3 4" xfId="764" xr:uid="{19DDD71C-4729-470C-B715-051F232FE7E9}"/>
    <cellStyle name="20% - Énfasis5 4" xfId="230" xr:uid="{0C4F97EC-854D-4440-B289-5B7F8E4848B5}"/>
    <cellStyle name="20% - Énfasis5 4 2" xfId="526" xr:uid="{9D94A03A-4101-4851-A5BE-CBD57E812D78}"/>
    <cellStyle name="20% - Énfasis5 4 3" xfId="822" xr:uid="{3A64CA63-E985-40E0-8866-FF6F692AA9E0}"/>
    <cellStyle name="20% - Énfasis5 5" xfId="381" xr:uid="{4BFEE1A7-BB8A-497A-BE3F-A9A2976AA173}"/>
    <cellStyle name="20% - Énfasis5 6" xfId="677" xr:uid="{29AC21D6-4F20-4AF7-9013-AF3CBBB71AB5}"/>
    <cellStyle name="20% - Énfasis6" xfId="51" builtinId="50" customBuiltin="1"/>
    <cellStyle name="20% - Énfasis6 2" xfId="121" xr:uid="{0814B990-F4E6-485A-A5C1-4B5A103695B4}"/>
    <cellStyle name="20% - Énfasis6 2 2" xfId="266" xr:uid="{B68A946F-4FC9-4AD8-8A6F-431F3749A0D8}"/>
    <cellStyle name="20% - Énfasis6 2 2 2" xfId="562" xr:uid="{EC7383F7-1F9A-495E-8101-3125ADAFA89F}"/>
    <cellStyle name="20% - Énfasis6 2 2 3" xfId="858" xr:uid="{E6523177-8919-4885-955C-487A48F55A67}"/>
    <cellStyle name="20% - Énfasis6 2 3" xfId="417" xr:uid="{1B142BA6-374C-46B9-8E0C-C2B4A850FFC2}"/>
    <cellStyle name="20% - Énfasis6 2 4" xfId="713" xr:uid="{688DC62A-455D-45E3-9E07-F5471E17BC68}"/>
    <cellStyle name="20% - Énfasis6 3" xfId="175" xr:uid="{EB15EF40-266A-4081-A7B0-9B7FC2B60112}"/>
    <cellStyle name="20% - Énfasis6 3 2" xfId="320" xr:uid="{70D22A59-AA0E-4535-835B-03F10CF1FE57}"/>
    <cellStyle name="20% - Énfasis6 3 2 2" xfId="616" xr:uid="{0A57E771-B91C-4F06-B06D-2444255CEE32}"/>
    <cellStyle name="20% - Énfasis6 3 2 3" xfId="912" xr:uid="{67028237-AD46-4E4C-B3CD-23C579958EF1}"/>
    <cellStyle name="20% - Énfasis6 3 3" xfId="471" xr:uid="{950184E5-4DBE-47C6-80AB-11D43E202BA0}"/>
    <cellStyle name="20% - Énfasis6 3 4" xfId="767" xr:uid="{2BC38D19-F772-438A-A15A-EF01549762A5}"/>
    <cellStyle name="20% - Énfasis6 4" xfId="233" xr:uid="{D64D742B-D72C-44CD-93BA-898F22A5D424}"/>
    <cellStyle name="20% - Énfasis6 4 2" xfId="529" xr:uid="{DE3FC70C-BEC0-43E1-BBE7-650F87BFD61A}"/>
    <cellStyle name="20% - Énfasis6 4 3" xfId="825" xr:uid="{0336AAF1-E441-4421-8129-04323F3456F5}"/>
    <cellStyle name="20% - Énfasis6 5" xfId="384" xr:uid="{83E01DF2-0822-463F-B4DE-D1432837C907}"/>
    <cellStyle name="20% - Énfasis6 6" xfId="680" xr:uid="{2E330066-69DA-4E90-839A-A52F89B49F28}"/>
    <cellStyle name="40% - Énfasis1" xfId="32" builtinId="31" customBuiltin="1"/>
    <cellStyle name="40% - Énfasis1 2" xfId="107" xr:uid="{17DF0006-E5FC-48C6-8F9A-461319CB3B98}"/>
    <cellStyle name="40% - Énfasis1 2 2" xfId="252" xr:uid="{B6471B14-E712-4DF6-8456-560FC1F26B2D}"/>
    <cellStyle name="40% - Énfasis1 2 2 2" xfId="548" xr:uid="{3EFCE4E3-637F-451D-A36F-D9896058F357}"/>
    <cellStyle name="40% - Énfasis1 2 2 3" xfId="844" xr:uid="{DF5676B0-4648-4917-BE33-405AC4D8014F}"/>
    <cellStyle name="40% - Énfasis1 2 3" xfId="403" xr:uid="{854BF7AB-E9A4-4DB4-AE69-092C3E686451}"/>
    <cellStyle name="40% - Énfasis1 2 4" xfId="699" xr:uid="{B42BA1AB-0209-4085-BE6D-FFC12319A5B5}"/>
    <cellStyle name="40% - Énfasis1 3" xfId="161" xr:uid="{3014A62A-8F07-43C8-BE3D-912D238D03CD}"/>
    <cellStyle name="40% - Énfasis1 3 2" xfId="306" xr:uid="{16C37E4B-6F95-488C-AF34-28A509D70492}"/>
    <cellStyle name="40% - Énfasis1 3 2 2" xfId="602" xr:uid="{BE62A783-FC60-4A76-9310-3EEA5C1FA675}"/>
    <cellStyle name="40% - Énfasis1 3 2 3" xfId="898" xr:uid="{EB4BA2DB-0597-4A3E-BE19-1764B7F9CF34}"/>
    <cellStyle name="40% - Énfasis1 3 3" xfId="457" xr:uid="{D984F72F-72A2-4408-A22A-2EE1075D5928}"/>
    <cellStyle name="40% - Énfasis1 3 4" xfId="753" xr:uid="{24DDA7E4-3381-4E13-9078-633855E43859}"/>
    <cellStyle name="40% - Énfasis1 4" xfId="219" xr:uid="{13DA9BC3-16E6-4039-A63F-10A6BBA99E52}"/>
    <cellStyle name="40% - Énfasis1 4 2" xfId="515" xr:uid="{3585B222-5CDB-4DDD-A3F1-D13D007CA457}"/>
    <cellStyle name="40% - Énfasis1 4 3" xfId="811" xr:uid="{E8AD0A60-4FA5-445D-9234-A3C9E4C19F48}"/>
    <cellStyle name="40% - Énfasis1 5" xfId="370" xr:uid="{842291AE-33B0-4A47-8F01-BE2B74A2D5B6}"/>
    <cellStyle name="40% - Énfasis1 6" xfId="666" xr:uid="{EE546981-3D26-4A4E-A870-9FD2224F8A97}"/>
    <cellStyle name="40% - Énfasis2" xfId="36" builtinId="35" customBuiltin="1"/>
    <cellStyle name="40% - Énfasis2 2" xfId="110" xr:uid="{EE83CB16-C712-4D54-AFA8-23F3F1538064}"/>
    <cellStyle name="40% - Énfasis2 2 2" xfId="255" xr:uid="{1B16E566-6445-40F9-A3EF-0F9C706ED2F8}"/>
    <cellStyle name="40% - Énfasis2 2 2 2" xfId="551" xr:uid="{E3BF57A2-D71A-496B-B888-D88675AAEDAD}"/>
    <cellStyle name="40% - Énfasis2 2 2 3" xfId="847" xr:uid="{DEB44122-6DC3-4C2D-AD7F-22DBBAFA4736}"/>
    <cellStyle name="40% - Énfasis2 2 3" xfId="406" xr:uid="{33EA80BB-6AD5-4A3A-B070-F64926EF4939}"/>
    <cellStyle name="40% - Énfasis2 2 4" xfId="702" xr:uid="{0CB3F35B-6796-4F24-A4D8-4D021B1A90D9}"/>
    <cellStyle name="40% - Énfasis2 3" xfId="164" xr:uid="{1D8CD46D-21A1-4FE9-B2A4-84818C29E831}"/>
    <cellStyle name="40% - Énfasis2 3 2" xfId="309" xr:uid="{4B513975-4719-4DD4-B4F4-E4897A6A2088}"/>
    <cellStyle name="40% - Énfasis2 3 2 2" xfId="605" xr:uid="{876AB45A-728E-46F3-A4C9-75F36C7711B2}"/>
    <cellStyle name="40% - Énfasis2 3 2 3" xfId="901" xr:uid="{0E74A2FE-FF78-4881-B6A9-DC770207773D}"/>
    <cellStyle name="40% - Énfasis2 3 3" xfId="460" xr:uid="{E0D38A2A-404D-4736-9B7D-2D9CB3A63771}"/>
    <cellStyle name="40% - Énfasis2 3 4" xfId="756" xr:uid="{CD0EA1AD-CF3B-48A8-A07E-7DCD34BC47C9}"/>
    <cellStyle name="40% - Énfasis2 4" xfId="222" xr:uid="{480A31F3-F98D-47EE-977C-5F469B551CE3}"/>
    <cellStyle name="40% - Énfasis2 4 2" xfId="518" xr:uid="{85A0933F-3503-473F-B9B6-2096AB786480}"/>
    <cellStyle name="40% - Énfasis2 4 3" xfId="814" xr:uid="{8C8E140C-A0EF-4544-BDBE-27AD732A8E27}"/>
    <cellStyle name="40% - Énfasis2 5" xfId="373" xr:uid="{98357C52-510F-41E5-9EB6-852372741A68}"/>
    <cellStyle name="40% - Énfasis2 6" xfId="669" xr:uid="{90C91963-F817-4C6C-A913-503FCB541535}"/>
    <cellStyle name="40% - Énfasis3" xfId="40" builtinId="39" customBuiltin="1"/>
    <cellStyle name="40% - Énfasis3 2" xfId="113" xr:uid="{0A5DA07B-4837-4DA0-8363-DEC65D39F21B}"/>
    <cellStyle name="40% - Énfasis3 2 2" xfId="258" xr:uid="{B4E2A52D-EBF5-4F4D-AA90-916378E53452}"/>
    <cellStyle name="40% - Énfasis3 2 2 2" xfId="554" xr:uid="{B462C0DB-822B-4325-B102-42258E71F425}"/>
    <cellStyle name="40% - Énfasis3 2 2 3" xfId="850" xr:uid="{374AB50A-80D6-4387-8DDA-C3F742B136FB}"/>
    <cellStyle name="40% - Énfasis3 2 3" xfId="409" xr:uid="{4E2FEA6A-2E30-45F6-91DB-77BA6F47694C}"/>
    <cellStyle name="40% - Énfasis3 2 4" xfId="705" xr:uid="{931D5F1D-5729-467D-B51A-572C914A3AAD}"/>
    <cellStyle name="40% - Énfasis3 3" xfId="167" xr:uid="{40CDCB38-E42D-425A-906F-1427A309B3FF}"/>
    <cellStyle name="40% - Énfasis3 3 2" xfId="312" xr:uid="{C0937FCE-3AD1-4590-BA06-EAE2F40BDCA7}"/>
    <cellStyle name="40% - Énfasis3 3 2 2" xfId="608" xr:uid="{C83A5E5F-7EF8-435E-9F95-68BF046AFD03}"/>
    <cellStyle name="40% - Énfasis3 3 2 3" xfId="904" xr:uid="{361061D0-4621-44E9-BA89-5A1436F045C8}"/>
    <cellStyle name="40% - Énfasis3 3 3" xfId="463" xr:uid="{015AB909-9B3A-4C97-A002-A85394F1C889}"/>
    <cellStyle name="40% - Énfasis3 3 4" xfId="759" xr:uid="{3BB20AAF-DE23-49B3-9C23-781F1BED1B10}"/>
    <cellStyle name="40% - Énfasis3 4" xfId="225" xr:uid="{31307880-0478-4BCB-A5B3-24CACFE3966D}"/>
    <cellStyle name="40% - Énfasis3 4 2" xfId="521" xr:uid="{42864C40-E96D-4980-A283-CBFF893316AC}"/>
    <cellStyle name="40% - Énfasis3 4 3" xfId="817" xr:uid="{3D061B4A-EAA2-4104-A34A-3E8D38A40A19}"/>
    <cellStyle name="40% - Énfasis3 5" xfId="376" xr:uid="{06A0341F-5B77-447B-827E-48D57B012EED}"/>
    <cellStyle name="40% - Énfasis3 6" xfId="672" xr:uid="{DD74E4EA-0D07-4F5C-9091-A8C67ABBD050}"/>
    <cellStyle name="40% - Énfasis4" xfId="44" builtinId="43" customBuiltin="1"/>
    <cellStyle name="40% - Énfasis4 2" xfId="116" xr:uid="{DE89AF8D-8F3D-46C4-AE9E-BA0738FFAEBA}"/>
    <cellStyle name="40% - Énfasis4 2 2" xfId="261" xr:uid="{22D3CC37-4C0E-4A3F-B1F8-C80F5F01C2B5}"/>
    <cellStyle name="40% - Énfasis4 2 2 2" xfId="557" xr:uid="{F908971F-BC8C-4A11-8F0C-8CDD6A987AD6}"/>
    <cellStyle name="40% - Énfasis4 2 2 3" xfId="853" xr:uid="{BB8135AB-69BA-4F63-9DD5-A98DA0D77E8C}"/>
    <cellStyle name="40% - Énfasis4 2 3" xfId="412" xr:uid="{078BAD4F-655F-40E1-844A-D836E3B5FFF4}"/>
    <cellStyle name="40% - Énfasis4 2 4" xfId="708" xr:uid="{6B8ABF36-BC5F-4A28-BAF1-700FE8FFD337}"/>
    <cellStyle name="40% - Énfasis4 3" xfId="170" xr:uid="{CAFDE183-98C0-4D66-A054-ADDA031AD9BB}"/>
    <cellStyle name="40% - Énfasis4 3 2" xfId="315" xr:uid="{B0DE9604-3233-4F75-9F2C-3BD489079CB7}"/>
    <cellStyle name="40% - Énfasis4 3 2 2" xfId="611" xr:uid="{58E702F9-F841-4B32-B3B9-F0B636F2E817}"/>
    <cellStyle name="40% - Énfasis4 3 2 3" xfId="907" xr:uid="{5029718F-4799-487B-9AE0-1A463958048F}"/>
    <cellStyle name="40% - Énfasis4 3 3" xfId="466" xr:uid="{26DF7EE2-FB14-4821-B2A7-C35E10525CC9}"/>
    <cellStyle name="40% - Énfasis4 3 4" xfId="762" xr:uid="{E85F91BF-B8EC-4361-BB71-15BDFF26952C}"/>
    <cellStyle name="40% - Énfasis4 4" xfId="228" xr:uid="{2BC6300C-F76B-4A82-B50D-3CB4DFF7FA93}"/>
    <cellStyle name="40% - Énfasis4 4 2" xfId="524" xr:uid="{9E6631D9-CAF2-4056-B08B-1616BFA79C61}"/>
    <cellStyle name="40% - Énfasis4 4 3" xfId="820" xr:uid="{9B7C44EF-DF58-4F1C-813E-AE45FC6B4ADA}"/>
    <cellStyle name="40% - Énfasis4 5" xfId="379" xr:uid="{2EC4A915-767C-4E15-9F2E-55D9CFA268E3}"/>
    <cellStyle name="40% - Énfasis4 6" xfId="675" xr:uid="{B9C613C0-4094-4F3C-921B-C3B7EB7B5A3B}"/>
    <cellStyle name="40% - Énfasis5" xfId="48" builtinId="47" customBuiltin="1"/>
    <cellStyle name="40% - Énfasis5 2" xfId="119" xr:uid="{009F4C57-1A38-4BAB-95F1-D57662F94461}"/>
    <cellStyle name="40% - Énfasis5 2 2" xfId="264" xr:uid="{8E8A169A-1A3E-4EED-8C8E-5747740CE8F0}"/>
    <cellStyle name="40% - Énfasis5 2 2 2" xfId="560" xr:uid="{CC9CAC17-B491-4B30-AD6E-6B68EC7A1C0E}"/>
    <cellStyle name="40% - Énfasis5 2 2 3" xfId="856" xr:uid="{D0C8528A-E31B-4F9A-86B1-FA30743B223E}"/>
    <cellStyle name="40% - Énfasis5 2 3" xfId="415" xr:uid="{49A9E68C-A2FC-4DE6-A528-122CE39ED1D3}"/>
    <cellStyle name="40% - Énfasis5 2 4" xfId="711" xr:uid="{825307B7-0658-4C6C-BFF2-B9E410F69B63}"/>
    <cellStyle name="40% - Énfasis5 3" xfId="173" xr:uid="{19B3DCD3-DFF8-4426-8604-AB53BB72C4D8}"/>
    <cellStyle name="40% - Énfasis5 3 2" xfId="318" xr:uid="{02D2D134-EA90-4E86-9BBE-C042DD86C133}"/>
    <cellStyle name="40% - Énfasis5 3 2 2" xfId="614" xr:uid="{E707E504-EAEF-4714-8122-CB2872164E16}"/>
    <cellStyle name="40% - Énfasis5 3 2 3" xfId="910" xr:uid="{DCEB7CB8-9402-4723-930B-E0729E7DDF84}"/>
    <cellStyle name="40% - Énfasis5 3 3" xfId="469" xr:uid="{5B33A2D2-7433-4963-8EC3-B97F5A98954D}"/>
    <cellStyle name="40% - Énfasis5 3 4" xfId="765" xr:uid="{A3F20A9D-CE4B-47FA-844F-50C10247D689}"/>
    <cellStyle name="40% - Énfasis5 4" xfId="231" xr:uid="{E728273B-FE2E-4FD1-951F-467133D81D61}"/>
    <cellStyle name="40% - Énfasis5 4 2" xfId="527" xr:uid="{223FE778-DA4A-4829-AB90-545E4263B9EE}"/>
    <cellStyle name="40% - Énfasis5 4 3" xfId="823" xr:uid="{379E9D47-F5C3-4529-B037-AF554367F080}"/>
    <cellStyle name="40% - Énfasis5 5" xfId="382" xr:uid="{219F953C-3A06-4389-921A-4E2221F59A08}"/>
    <cellStyle name="40% - Énfasis5 6" xfId="678" xr:uid="{CBA17DF7-60BF-458A-9365-813604C07742}"/>
    <cellStyle name="40% - Énfasis6" xfId="52" builtinId="51" customBuiltin="1"/>
    <cellStyle name="40% - Énfasis6 2" xfId="122" xr:uid="{BC4468DC-5603-4DC3-A287-73AD3A888534}"/>
    <cellStyle name="40% - Énfasis6 2 2" xfId="267" xr:uid="{FE006C0D-86EA-4990-9E17-1ECEB958A6F9}"/>
    <cellStyle name="40% - Énfasis6 2 2 2" xfId="563" xr:uid="{DADC0A3B-47C0-43C3-85B2-399D0B62A25E}"/>
    <cellStyle name="40% - Énfasis6 2 2 3" xfId="859" xr:uid="{E60EE6F3-6043-4975-B74F-6874746C7399}"/>
    <cellStyle name="40% - Énfasis6 2 3" xfId="418" xr:uid="{D67B2248-C1FE-45EF-B2B2-E527EB56E6B8}"/>
    <cellStyle name="40% - Énfasis6 2 4" xfId="714" xr:uid="{FBE98920-07B9-4589-94A4-37D8B6EDA3B2}"/>
    <cellStyle name="40% - Énfasis6 3" xfId="176" xr:uid="{F97F4EED-8951-4ADF-802B-9C8CB4DE0C63}"/>
    <cellStyle name="40% - Énfasis6 3 2" xfId="321" xr:uid="{17FBBA2E-151E-4754-AE02-211944B7D3A7}"/>
    <cellStyle name="40% - Énfasis6 3 2 2" xfId="617" xr:uid="{066733A7-0A17-4B8F-B65D-BF3253FDCC9A}"/>
    <cellStyle name="40% - Énfasis6 3 2 3" xfId="913" xr:uid="{AEEE0592-E9E4-4DAE-83CA-ACD9E6022A78}"/>
    <cellStyle name="40% - Énfasis6 3 3" xfId="472" xr:uid="{4D03AC9A-B1D2-4D26-9084-E0916006BCF8}"/>
    <cellStyle name="40% - Énfasis6 3 4" xfId="768" xr:uid="{6C733EE1-C299-45DB-9F70-807D967E223E}"/>
    <cellStyle name="40% - Énfasis6 4" xfId="234" xr:uid="{8A0D4886-22CC-4729-B033-7A48A70C0351}"/>
    <cellStyle name="40% - Énfasis6 4 2" xfId="530" xr:uid="{93C77CCB-781C-46EB-95B0-C62B3B817247}"/>
    <cellStyle name="40% - Énfasis6 4 3" xfId="826" xr:uid="{A7604649-F5FC-401E-AEDC-F62CB50A5528}"/>
    <cellStyle name="40% - Énfasis6 5" xfId="385" xr:uid="{23CA32E0-B92B-4F98-97EA-031A2849311E}"/>
    <cellStyle name="40% - Énfasis6 6" xfId="681" xr:uid="{278D4BBB-FF26-4566-A9F2-B3178AD03433}"/>
    <cellStyle name="60% - Énfasis1" xfId="33" builtinId="32" customBuiltin="1"/>
    <cellStyle name="60% - Énfasis1 2" xfId="108" xr:uid="{EDE61234-B3F0-453F-A735-68C449D7FD5B}"/>
    <cellStyle name="60% - Énfasis1 2 2" xfId="253" xr:uid="{2297276B-4154-4B21-84DB-BA824B71DDB8}"/>
    <cellStyle name="60% - Énfasis1 2 2 2" xfId="549" xr:uid="{B12DA746-79AA-4655-B6AC-EFB0E46BBC47}"/>
    <cellStyle name="60% - Énfasis1 2 2 3" xfId="845" xr:uid="{C6439AFB-E96B-4EFD-AECE-03E2E9AE6D14}"/>
    <cellStyle name="60% - Énfasis1 2 3" xfId="404" xr:uid="{02AA1F52-0FE4-4F0C-92A9-D9732DC413F9}"/>
    <cellStyle name="60% - Énfasis1 2 4" xfId="700" xr:uid="{CDBC1D71-1EBA-4FB9-A227-A100B50CE38A}"/>
    <cellStyle name="60% - Énfasis1 3" xfId="162" xr:uid="{5451B3A9-A7D5-4FE6-8BDF-A43737C1ACE1}"/>
    <cellStyle name="60% - Énfasis1 3 2" xfId="307" xr:uid="{52F7F317-412C-43E5-A4A6-AF256290B0F9}"/>
    <cellStyle name="60% - Énfasis1 3 2 2" xfId="603" xr:uid="{C35A2BDE-F35E-48B4-AD73-C8AEFBBAF687}"/>
    <cellStyle name="60% - Énfasis1 3 2 3" xfId="899" xr:uid="{2715046D-E2C2-4A3A-951A-1889B75D8635}"/>
    <cellStyle name="60% - Énfasis1 3 3" xfId="458" xr:uid="{260826BE-FC64-4477-B1A4-D5B18DD42361}"/>
    <cellStyle name="60% - Énfasis1 3 4" xfId="754" xr:uid="{8D37EC14-6477-4CB2-A9A6-4BAAF1B32E6C}"/>
    <cellStyle name="60% - Énfasis1 4" xfId="220" xr:uid="{923BAB8E-3168-4F2C-8D2A-A645584BEA5A}"/>
    <cellStyle name="60% - Énfasis1 4 2" xfId="516" xr:uid="{E6CB616C-2C4D-4AD4-8FE3-475F07900A50}"/>
    <cellStyle name="60% - Énfasis1 4 3" xfId="812" xr:uid="{7F8607F4-4EBC-4406-B55E-399BE50E53BA}"/>
    <cellStyle name="60% - Énfasis1 5" xfId="371" xr:uid="{2FD14E48-16B8-4B5F-A2BE-56BC13E40758}"/>
    <cellStyle name="60% - Énfasis1 6" xfId="667" xr:uid="{8A5DB309-0A41-454E-B8FD-9B497A14B070}"/>
    <cellStyle name="60% - Énfasis2" xfId="37" builtinId="36" customBuiltin="1"/>
    <cellStyle name="60% - Énfasis2 2" xfId="111" xr:uid="{59DAC3AD-37B2-44DD-9F9A-6FFC17E74C53}"/>
    <cellStyle name="60% - Énfasis2 2 2" xfId="256" xr:uid="{C794ADC5-B406-4028-8B3F-4F0A9061C6A2}"/>
    <cellStyle name="60% - Énfasis2 2 2 2" xfId="552" xr:uid="{764E04C5-E96C-43E7-9700-F4A0495ABCA7}"/>
    <cellStyle name="60% - Énfasis2 2 2 3" xfId="848" xr:uid="{6937F56E-0CC1-4A27-AB01-B0578CA33131}"/>
    <cellStyle name="60% - Énfasis2 2 3" xfId="407" xr:uid="{F386FF14-1886-4269-8516-9911A12601CA}"/>
    <cellStyle name="60% - Énfasis2 2 4" xfId="703" xr:uid="{ADB9D7F8-73AB-4CF2-A22E-E72ED8CB7136}"/>
    <cellStyle name="60% - Énfasis2 3" xfId="165" xr:uid="{802DA66B-7443-4FF0-BB10-0766BDD04F13}"/>
    <cellStyle name="60% - Énfasis2 3 2" xfId="310" xr:uid="{7D864062-C0C0-46F1-92C5-D62739116CEC}"/>
    <cellStyle name="60% - Énfasis2 3 2 2" xfId="606" xr:uid="{B48926EF-9042-4991-8B27-538E2D60872A}"/>
    <cellStyle name="60% - Énfasis2 3 2 3" xfId="902" xr:uid="{163FAABF-D822-454A-920D-77A740F38E35}"/>
    <cellStyle name="60% - Énfasis2 3 3" xfId="461" xr:uid="{981AA715-12B7-4DB2-AAF3-EB07F8848FE9}"/>
    <cellStyle name="60% - Énfasis2 3 4" xfId="757" xr:uid="{D4CFCC0A-6137-4EDD-A6EA-C3F142D00A8E}"/>
    <cellStyle name="60% - Énfasis2 4" xfId="223" xr:uid="{D0E54710-1823-456C-8FDB-EE891B814E1E}"/>
    <cellStyle name="60% - Énfasis2 4 2" xfId="519" xr:uid="{8799FC00-02CC-460C-BD72-A809881AFAE9}"/>
    <cellStyle name="60% - Énfasis2 4 3" xfId="815" xr:uid="{BD67E41A-F451-4127-8692-28ACE27BD9B1}"/>
    <cellStyle name="60% - Énfasis2 5" xfId="374" xr:uid="{63FE77AF-710B-4CC1-8CA1-55891E3303F0}"/>
    <cellStyle name="60% - Énfasis2 6" xfId="670" xr:uid="{3F090B86-B45F-4A7E-AC5F-3262D8E7E0A5}"/>
    <cellStyle name="60% - Énfasis3" xfId="41" builtinId="40" customBuiltin="1"/>
    <cellStyle name="60% - Énfasis3 2" xfId="114" xr:uid="{20595E02-0824-4974-870F-0A1DC1EA4A1D}"/>
    <cellStyle name="60% - Énfasis3 2 2" xfId="259" xr:uid="{86865E06-9E0A-42C2-B7EE-DF9DEFE7E26A}"/>
    <cellStyle name="60% - Énfasis3 2 2 2" xfId="555" xr:uid="{109C7B31-AD14-4066-9A33-E30BC04A42BB}"/>
    <cellStyle name="60% - Énfasis3 2 2 3" xfId="851" xr:uid="{B0F34ECB-D0D5-4A3D-886F-8A6911D66E66}"/>
    <cellStyle name="60% - Énfasis3 2 3" xfId="410" xr:uid="{7AC888A5-39E5-456A-9F73-D9325BB0746E}"/>
    <cellStyle name="60% - Énfasis3 2 4" xfId="706" xr:uid="{231299D7-FDAF-4914-A0FD-FAD26B25D65E}"/>
    <cellStyle name="60% - Énfasis3 3" xfId="168" xr:uid="{880D6F35-FF7F-4DFC-BD33-C6C4206C8FFF}"/>
    <cellStyle name="60% - Énfasis3 3 2" xfId="313" xr:uid="{B904A902-A3F7-488C-9F33-2DB1D436C81C}"/>
    <cellStyle name="60% - Énfasis3 3 2 2" xfId="609" xr:uid="{B028457E-CEA8-44D6-AE15-8327DB43ED3B}"/>
    <cellStyle name="60% - Énfasis3 3 2 3" xfId="905" xr:uid="{29877FA5-090D-4123-AFB5-2D5C28F44BDB}"/>
    <cellStyle name="60% - Énfasis3 3 3" xfId="464" xr:uid="{3AB2D8A6-62C9-4A10-8DC9-C0507281A169}"/>
    <cellStyle name="60% - Énfasis3 3 4" xfId="760" xr:uid="{77C75B9A-E96F-4FC9-8FFA-230D5ABCD135}"/>
    <cellStyle name="60% - Énfasis3 4" xfId="226" xr:uid="{61FE2574-3DA7-404C-8773-07BD2FE3DF5D}"/>
    <cellStyle name="60% - Énfasis3 4 2" xfId="522" xr:uid="{BC13556E-E506-480A-ABCC-147AEF2CC041}"/>
    <cellStyle name="60% - Énfasis3 4 3" xfId="818" xr:uid="{20DA71EF-59D6-4E46-9D71-AAA594C066DC}"/>
    <cellStyle name="60% - Énfasis3 5" xfId="377" xr:uid="{7D2764C0-B9CA-4305-8415-FA53C51C33DB}"/>
    <cellStyle name="60% - Énfasis3 6" xfId="673" xr:uid="{DF9017E4-425B-46AA-BDF3-34462A5C4787}"/>
    <cellStyle name="60% - Énfasis4" xfId="45" builtinId="44" customBuiltin="1"/>
    <cellStyle name="60% - Énfasis4 2" xfId="117" xr:uid="{2053A85B-CBD8-4979-B5D8-F6E4B5068AEE}"/>
    <cellStyle name="60% - Énfasis4 2 2" xfId="262" xr:uid="{045FEEE9-B2FB-406A-9C77-0BF0785EDD75}"/>
    <cellStyle name="60% - Énfasis4 2 2 2" xfId="558" xr:uid="{4CDCAC51-B711-460E-9A62-50C0C39C08D5}"/>
    <cellStyle name="60% - Énfasis4 2 2 3" xfId="854" xr:uid="{16D7A7D1-E193-4570-900F-A496758CED7A}"/>
    <cellStyle name="60% - Énfasis4 2 3" xfId="413" xr:uid="{877EA522-B5AC-43FC-89D3-44C806439C15}"/>
    <cellStyle name="60% - Énfasis4 2 4" xfId="709" xr:uid="{D23F59D2-05A1-4BF6-89D1-86A30F862FE4}"/>
    <cellStyle name="60% - Énfasis4 3" xfId="171" xr:uid="{12C127EF-19E9-46CA-BE91-F53D260BA0EF}"/>
    <cellStyle name="60% - Énfasis4 3 2" xfId="316" xr:uid="{7B2CF294-1FA8-4EA5-934B-CEC040276F39}"/>
    <cellStyle name="60% - Énfasis4 3 2 2" xfId="612" xr:uid="{C7D33D32-AE26-4A14-8621-318A35C080BC}"/>
    <cellStyle name="60% - Énfasis4 3 2 3" xfId="908" xr:uid="{FD278F35-1A20-47FF-BA78-B9CCFE0405FF}"/>
    <cellStyle name="60% - Énfasis4 3 3" xfId="467" xr:uid="{92320E3E-C711-48E6-B6FB-B60005921495}"/>
    <cellStyle name="60% - Énfasis4 3 4" xfId="763" xr:uid="{43D003A0-6BCE-44B0-B302-FD3E55015267}"/>
    <cellStyle name="60% - Énfasis4 4" xfId="229" xr:uid="{DA289646-1C62-45EC-9043-352F226006A8}"/>
    <cellStyle name="60% - Énfasis4 4 2" xfId="525" xr:uid="{B56D46A0-9981-4C87-BA8C-24D180786D03}"/>
    <cellStyle name="60% - Énfasis4 4 3" xfId="821" xr:uid="{E66DB96E-6F8C-4863-AFF3-65D3629698C9}"/>
    <cellStyle name="60% - Énfasis4 5" xfId="380" xr:uid="{BF54752E-C15D-4F3F-A9AD-B5EBE1D5AA4B}"/>
    <cellStyle name="60% - Énfasis4 6" xfId="676" xr:uid="{9E132158-D6C1-4008-955A-8EC08B0A7C7F}"/>
    <cellStyle name="60% - Énfasis5" xfId="49" builtinId="48" customBuiltin="1"/>
    <cellStyle name="60% - Énfasis5 2" xfId="120" xr:uid="{BCBFBC49-6E69-4181-A5BD-53A755E80F5E}"/>
    <cellStyle name="60% - Énfasis5 2 2" xfId="265" xr:uid="{9E9B588E-CF0A-4F0B-9A6E-62B1CED66692}"/>
    <cellStyle name="60% - Énfasis5 2 2 2" xfId="561" xr:uid="{27D214ED-908F-4F3B-BF7C-01DF80345141}"/>
    <cellStyle name="60% - Énfasis5 2 2 3" xfId="857" xr:uid="{89A4FFF8-90DF-4E99-B081-AC16C6E69752}"/>
    <cellStyle name="60% - Énfasis5 2 3" xfId="416" xr:uid="{376BDA3D-441F-4D0A-A253-C53E42FF8128}"/>
    <cellStyle name="60% - Énfasis5 2 4" xfId="712" xr:uid="{A6FE9E22-2737-4B72-8921-7F893894F8FD}"/>
    <cellStyle name="60% - Énfasis5 3" xfId="174" xr:uid="{B99C920D-2ABD-42BE-9717-B91199B2DF70}"/>
    <cellStyle name="60% - Énfasis5 3 2" xfId="319" xr:uid="{4EBD5F9A-E022-45F3-9DA5-685937E0BF4A}"/>
    <cellStyle name="60% - Énfasis5 3 2 2" xfId="615" xr:uid="{84529B37-8730-4088-839D-FAD1AE393BF7}"/>
    <cellStyle name="60% - Énfasis5 3 2 3" xfId="911" xr:uid="{BAD01969-DE27-4823-BE99-64FE2D32773C}"/>
    <cellStyle name="60% - Énfasis5 3 3" xfId="470" xr:uid="{4A0F58C3-78E4-4629-ACDC-000035303E00}"/>
    <cellStyle name="60% - Énfasis5 3 4" xfId="766" xr:uid="{488B978F-C58F-4235-A23A-869ABCA0A674}"/>
    <cellStyle name="60% - Énfasis5 4" xfId="232" xr:uid="{AECC358C-8C96-4FAA-B385-6572FEEF43FB}"/>
    <cellStyle name="60% - Énfasis5 4 2" xfId="528" xr:uid="{E748B301-401E-40F2-9AB3-6E2CD11747E3}"/>
    <cellStyle name="60% - Énfasis5 4 3" xfId="824" xr:uid="{E34E141F-22C3-4DBA-B00B-7302F06DF47F}"/>
    <cellStyle name="60% - Énfasis5 5" xfId="383" xr:uid="{8A446B3A-C326-40E3-9465-DE925BE4C13A}"/>
    <cellStyle name="60% - Énfasis5 6" xfId="679" xr:uid="{123E3C20-E676-48D8-9970-18CC8903A4DD}"/>
    <cellStyle name="60% - Énfasis6" xfId="53" builtinId="52" customBuiltin="1"/>
    <cellStyle name="60% - Énfasis6 2" xfId="123" xr:uid="{7216E6E2-E2BB-4E89-B6BB-865292EB173D}"/>
    <cellStyle name="60% - Énfasis6 2 2" xfId="268" xr:uid="{512AC388-1B96-4752-AB40-841BF95B4CD0}"/>
    <cellStyle name="60% - Énfasis6 2 2 2" xfId="564" xr:uid="{3BD4FDD8-C5A0-45D7-9ED6-6DD157A147B0}"/>
    <cellStyle name="60% - Énfasis6 2 2 3" xfId="860" xr:uid="{FD91684C-B6FE-45EB-9D0B-BF3E10430888}"/>
    <cellStyle name="60% - Énfasis6 2 3" xfId="419" xr:uid="{F07B2E03-BCC1-414B-9658-C38A84BE12CC}"/>
    <cellStyle name="60% - Énfasis6 2 4" xfId="715" xr:uid="{98048D77-9937-4288-BF81-C692E2854CD6}"/>
    <cellStyle name="60% - Énfasis6 3" xfId="177" xr:uid="{D0BD7B00-A28B-4874-8376-686B4E50A39C}"/>
    <cellStyle name="60% - Énfasis6 3 2" xfId="322" xr:uid="{062F1E78-810E-4F08-AC01-E7A0B990CCE9}"/>
    <cellStyle name="60% - Énfasis6 3 2 2" xfId="618" xr:uid="{4D78ECCC-0006-4E48-A796-2DDED2AAF993}"/>
    <cellStyle name="60% - Énfasis6 3 2 3" xfId="914" xr:uid="{AC01B127-2302-4E69-98E3-436DD2320E53}"/>
    <cellStyle name="60% - Énfasis6 3 3" xfId="473" xr:uid="{B248D153-D8E7-4C50-A194-EA440797D011}"/>
    <cellStyle name="60% - Énfasis6 3 4" xfId="769" xr:uid="{EE96FC0C-99C0-43F6-973F-F67756CF213F}"/>
    <cellStyle name="60% - Énfasis6 4" xfId="235" xr:uid="{82E00ECB-E58C-4908-959B-C1964018E962}"/>
    <cellStyle name="60% - Énfasis6 4 2" xfId="531" xr:uid="{7DC81252-A9C0-4A4B-B61A-10FDDDD6C00E}"/>
    <cellStyle name="60% - Énfasis6 4 3" xfId="827" xr:uid="{0A937C9F-15C1-4C5B-AC81-B1BB39DAAE30}"/>
    <cellStyle name="60% - Énfasis6 5" xfId="386" xr:uid="{70679823-F673-4550-B8C3-627B3A43A30D}"/>
    <cellStyle name="60% - Énfasis6 6" xfId="682" xr:uid="{7C44BEE3-412F-49D2-9D28-09ACE2A51169}"/>
    <cellStyle name="Bueno" xfId="19" builtinId="26" customBuiltin="1"/>
    <cellStyle name="Cálculo" xfId="24" builtinId="22" customBuiltin="1"/>
    <cellStyle name="Celda de comprobación" xfId="26" builtinId="23" customBuiltin="1"/>
    <cellStyle name="Celda vinculada" xfId="25" builtinId="24" customBuiltin="1"/>
    <cellStyle name="Encabezado 1" xfId="15" builtinId="16" customBuiltin="1"/>
    <cellStyle name="Encabezado 4" xfId="18" builtinId="19" customBuiltin="1"/>
    <cellStyle name="Énfasis1" xfId="30" builtinId="29" customBuiltin="1"/>
    <cellStyle name="Énfasis2" xfId="34" builtinId="33" customBuiltin="1"/>
    <cellStyle name="Énfasis3" xfId="38" builtinId="37" customBuiltin="1"/>
    <cellStyle name="Énfasis4" xfId="42" builtinId="41" customBuiltin="1"/>
    <cellStyle name="Énfasis5" xfId="46" builtinId="45" customBuiltin="1"/>
    <cellStyle name="Énfasis6" xfId="50" builtinId="49" customBuiltin="1"/>
    <cellStyle name="Entrada" xfId="22" builtinId="20" customBuiltin="1"/>
    <cellStyle name="Hipervínculo" xfId="2" builtinId="8"/>
    <cellStyle name="Incorrecto" xfId="20" builtinId="27" customBuiltin="1"/>
    <cellStyle name="Intermitente" xfId="65" xr:uid="{BAA3B601-126B-40E0-8516-28087094AA83}"/>
    <cellStyle name="Millares" xfId="1" builtinId="3"/>
    <cellStyle name="Millares [0]" xfId="4" builtinId="6"/>
    <cellStyle name="Millares [0] 10" xfId="633" xr:uid="{3CD6BC53-7F14-4E47-BE09-8321DB61F7D2}"/>
    <cellStyle name="Millares [0] 11" xfId="931" xr:uid="{37A72A0A-B045-4551-B34A-F2EB80B758F7}"/>
    <cellStyle name="Millares [0] 12" xfId="986" xr:uid="{8C65A34E-FF70-410F-BA86-32373A787EB5}"/>
    <cellStyle name="Millares [0] 13" xfId="1021" xr:uid="{B428A49B-EE50-407C-B2AB-AFB1DD88FBB8}"/>
    <cellStyle name="Millares [0] 14" xfId="1052" xr:uid="{C21F8C38-44E9-4FEF-A5EC-16B076CDF904}"/>
    <cellStyle name="Millares [0] 15" xfId="1084" xr:uid="{A5DA4617-7CC7-4DB1-9004-217A8DE5F80E}"/>
    <cellStyle name="Millares [0] 16" xfId="1115" xr:uid="{3155E927-BA36-4E1C-BAF1-A69AE5E4EE5D}"/>
    <cellStyle name="Millares [0] 17" xfId="1146" xr:uid="{0D318FE5-E6AA-42D5-99D4-F4BC03AC4D63}"/>
    <cellStyle name="Millares [0] 18" xfId="1149" xr:uid="{A646EDAD-4DF1-479B-A333-7E5C4758A931}"/>
    <cellStyle name="Millares [0] 19" xfId="1181" xr:uid="{7950A55E-4512-430C-A1D3-DBFC65FA7CE0}"/>
    <cellStyle name="Millares [0] 2" xfId="10" xr:uid="{F0F57C97-25BB-4FBC-A420-C6BE0985480E}"/>
    <cellStyle name="Millares [0] 2 10" xfId="1058" xr:uid="{00EC1918-2F55-4B5F-B302-FD63B7F6FBD9}"/>
    <cellStyle name="Millares [0] 2 11" xfId="1090" xr:uid="{6C9AE1E5-70A4-4028-871F-B9B4328CDB7A}"/>
    <cellStyle name="Millares [0] 2 12" xfId="1121" xr:uid="{FDA484C7-7B89-4F52-84AE-A790EFA21001}"/>
    <cellStyle name="Millares [0] 2 13" xfId="1155" xr:uid="{3658A258-7CB2-4839-84FE-08999E16DA65}"/>
    <cellStyle name="Millares [0] 2 14" xfId="1188" xr:uid="{F973ADE4-3B56-4450-8663-135DA172A6D1}"/>
    <cellStyle name="Millares [0] 2 15" xfId="62" xr:uid="{1D9F17F9-4057-4D90-A877-32D89D681FD5}"/>
    <cellStyle name="Millares [0] 2 2" xfId="130" xr:uid="{D87A6DF2-8903-4BE8-A3D0-DDA473B877D9}"/>
    <cellStyle name="Millares [0] 2 2 10" xfId="1093" xr:uid="{6C18982C-1AF0-4B0B-987E-A36D689427A6}"/>
    <cellStyle name="Millares [0] 2 2 11" xfId="1124" xr:uid="{DF0E8EF2-F700-4BB3-B37F-D5F801C0EC73}"/>
    <cellStyle name="Millares [0] 2 2 12" xfId="1158" xr:uid="{687196DD-2283-41A3-BB88-CBF39F50EBC6}"/>
    <cellStyle name="Millares [0] 2 2 13" xfId="1191" xr:uid="{449DD1A1-E87C-412C-834C-BFA0D474D17B}"/>
    <cellStyle name="Millares [0] 2 2 2" xfId="275" xr:uid="{C5819517-01D3-470F-AC5B-9D82E267E7AF}"/>
    <cellStyle name="Millares [0] 2 2 2 10" xfId="1126" xr:uid="{DC84C8DE-EC81-40FA-9C9C-BDC58C57BFA4}"/>
    <cellStyle name="Millares [0] 2 2 2 11" xfId="1160" xr:uid="{7D9550EB-4489-418A-8095-C6D6053AAFFD}"/>
    <cellStyle name="Millares [0] 2 2 2 12" xfId="1193" xr:uid="{FA8E7671-AA2B-4781-A842-DE1B4D8233DF}"/>
    <cellStyle name="Millares [0] 2 2 2 2" xfId="571" xr:uid="{AEBC65BE-B62E-4AFB-804B-01394A681038}"/>
    <cellStyle name="Millares [0] 2 2 2 2 10" xfId="1201" xr:uid="{0D878E2E-6AA4-4787-895D-E38C860436FA}"/>
    <cellStyle name="Millares [0] 2 2 2 2 2" xfId="950" xr:uid="{E7F0DC96-6DB6-4AFF-83B0-C4474C05DE2F}"/>
    <cellStyle name="Millares [0] 2 2 2 2 3" xfId="980" xr:uid="{0BB561A2-60C7-4F2A-9394-010B50A38199}"/>
    <cellStyle name="Millares [0] 2 2 2 2 4" xfId="1005" xr:uid="{FC2F7AD7-7DF3-4CD7-91D2-08A4F205E8FB}"/>
    <cellStyle name="Millares [0] 2 2 2 2 5" xfId="1040" xr:uid="{9FE312CB-CE57-4E84-A71A-843CAAED0558}"/>
    <cellStyle name="Millares [0] 2 2 2 2 6" xfId="1071" xr:uid="{CAC4E37A-3298-4B8D-9CA4-FF0D3F733301}"/>
    <cellStyle name="Millares [0] 2 2 2 2 7" xfId="1103" xr:uid="{75D54CC8-6E3A-42F0-B58C-82251D9608E8}"/>
    <cellStyle name="Millares [0] 2 2 2 2 8" xfId="1134" xr:uid="{FACFCF2D-1368-4071-BA0D-F12D9D7EDEB1}"/>
    <cellStyle name="Millares [0] 2 2 2 2 9" xfId="1168" xr:uid="{9C19D13E-F008-459D-BBD7-1E4D446B2BB7}"/>
    <cellStyle name="Millares [0] 2 2 2 3" xfId="867" xr:uid="{659956E6-F104-47BF-8D82-BF08D4872911}"/>
    <cellStyle name="Millares [0] 2 2 2 4" xfId="942" xr:uid="{3A1C8E3A-2F71-454F-8D24-CFF04C79CC2C}"/>
    <cellStyle name="Millares [0] 2 2 2 5" xfId="972" xr:uid="{DACC2980-07B8-4645-8FB7-4CDA037A768B}"/>
    <cellStyle name="Millares [0] 2 2 2 6" xfId="997" xr:uid="{D2F3B38E-2388-4C13-A901-97B48E5A5645}"/>
    <cellStyle name="Millares [0] 2 2 2 7" xfId="1032" xr:uid="{5E4F3C20-E70A-4811-B747-F803F03ABE91}"/>
    <cellStyle name="Millares [0] 2 2 2 8" xfId="1063" xr:uid="{E3F527A4-59D4-4701-BEF6-AA4066F9E786}"/>
    <cellStyle name="Millares [0] 2 2 2 9" xfId="1095" xr:uid="{B43D1666-324E-4D5D-A0A5-594F9BABDCC3}"/>
    <cellStyle name="Millares [0] 2 2 3" xfId="426" xr:uid="{BED518C1-C3E0-4DFE-B105-18F3FF9A53EA}"/>
    <cellStyle name="Millares [0] 2 2 3 10" xfId="1199" xr:uid="{3FA0E622-FD33-4337-9936-6A09D120AD5B}"/>
    <cellStyle name="Millares [0] 2 2 3 2" xfId="948" xr:uid="{D807636D-AFB4-4FD6-9768-E701FD8B86B5}"/>
    <cellStyle name="Millares [0] 2 2 3 3" xfId="978" xr:uid="{DC426C82-2BFA-4E31-8CE3-12A6C3F7146A}"/>
    <cellStyle name="Millares [0] 2 2 3 4" xfId="1003" xr:uid="{86BFA807-DC1A-4959-AE65-358AA654F082}"/>
    <cellStyle name="Millares [0] 2 2 3 5" xfId="1038" xr:uid="{73BAF804-8027-4BCF-BBAC-967E9F7E0594}"/>
    <cellStyle name="Millares [0] 2 2 3 6" xfId="1069" xr:uid="{0B44841D-8FC8-4BD3-BC87-7863607E4B52}"/>
    <cellStyle name="Millares [0] 2 2 3 7" xfId="1101" xr:uid="{3426E957-B132-46C7-B34F-AF26C3F1CC7A}"/>
    <cellStyle name="Millares [0] 2 2 3 8" xfId="1132" xr:uid="{FA5B0B0B-CB6D-40B2-B55B-4307E7389F04}"/>
    <cellStyle name="Millares [0] 2 2 3 9" xfId="1166" xr:uid="{88E33974-91A7-41AA-B9B7-BF2540517459}"/>
    <cellStyle name="Millares [0] 2 2 4" xfId="722" xr:uid="{79211E9E-83D6-4EF8-B0B1-89D9D6EAF4DA}"/>
    <cellStyle name="Millares [0] 2 2 5" xfId="940" xr:uid="{CCD21D45-7B9B-4555-A7CE-F10C0801644E}"/>
    <cellStyle name="Millares [0] 2 2 6" xfId="970" xr:uid="{8DB99563-81E3-46CF-9293-3F5428F495B6}"/>
    <cellStyle name="Millares [0] 2 2 7" xfId="995" xr:uid="{EEC5D021-0803-4645-AF06-73032FA63BD1}"/>
    <cellStyle name="Millares [0] 2 2 8" xfId="1030" xr:uid="{A12353BB-4060-406E-85BF-DC77CD23DFCA}"/>
    <cellStyle name="Millares [0] 2 2 9" xfId="1061" xr:uid="{9E3FE917-D736-471A-BDF9-C570940DBDFD}"/>
    <cellStyle name="Millares [0] 2 3" xfId="191" xr:uid="{2695B34E-FD81-4156-B7E3-B2C59EDBB249}"/>
    <cellStyle name="Millares [0] 2 3 2" xfId="487" xr:uid="{CF20C842-8570-4AAA-A56D-AAC46D2333BA}"/>
    <cellStyle name="Millares [0] 2 3 3" xfId="783" xr:uid="{B8304873-4323-4027-98C6-52946F933C95}"/>
    <cellStyle name="Millares [0] 2 4" xfId="342" xr:uid="{D130409D-0767-45DE-B1E3-2AAFFC47D25C}"/>
    <cellStyle name="Millares [0] 2 5" xfId="638" xr:uid="{53BD3E75-8F80-420B-9CD1-267EECBC730E}"/>
    <cellStyle name="Millares [0] 2 6" xfId="937" xr:uid="{EFEDCEB9-13C6-4B38-9F6B-D343236ECD7F}"/>
    <cellStyle name="Millares [0] 2 7" xfId="967" xr:uid="{864F223D-CE3F-4F4D-9C65-C9E0538ED37E}"/>
    <cellStyle name="Millares [0] 2 8" xfId="992" xr:uid="{B7CBA21B-5409-4369-9C4B-126B7291EED0}"/>
    <cellStyle name="Millares [0] 2 9" xfId="1027" xr:uid="{4F56D090-D487-45EE-BDBF-7EB2AAB900C3}"/>
    <cellStyle name="Millares [0] 20" xfId="961" xr:uid="{694C1544-48A3-455C-BA2C-B917863048D2}"/>
    <cellStyle name="Millares [0] 3" xfId="56" xr:uid="{F3808C7B-862B-4D98-B7B1-C045FCDED807}"/>
    <cellStyle name="Millares [0] 3 10" xfId="1189" xr:uid="{5DDE8D2A-DCF2-434F-B9FD-60D3FB914B43}"/>
    <cellStyle name="Millares [0] 3 2" xfId="938" xr:uid="{F555406B-3657-46E4-A727-9EA9F85D07E0}"/>
    <cellStyle name="Millares [0] 3 3" xfId="968" xr:uid="{8295EDE0-5070-4831-8AD0-C64AC3A785AE}"/>
    <cellStyle name="Millares [0] 3 4" xfId="993" xr:uid="{CC6C2062-1A86-4EE8-8310-324A774F03D2}"/>
    <cellStyle name="Millares [0] 3 5" xfId="1028" xr:uid="{5766D06A-3253-4179-A7C5-FAC1593F7758}"/>
    <cellStyle name="Millares [0] 3 6" xfId="1059" xr:uid="{45D61624-2C51-4787-82F5-D64506B65D77}"/>
    <cellStyle name="Millares [0] 3 7" xfId="1091" xr:uid="{0AA91B77-682F-4870-94B3-E20DFFDE8FFE}"/>
    <cellStyle name="Millares [0] 3 8" xfId="1122" xr:uid="{E67A7EAA-0862-4D12-A853-142912E36CC0}"/>
    <cellStyle name="Millares [0] 3 9" xfId="1156" xr:uid="{04CC7292-72C6-44A7-AE90-D24CDCD50D12}"/>
    <cellStyle name="Millares [0] 4" xfId="94" xr:uid="{507BF90F-B439-42B2-B977-06BED0B618E9}"/>
    <cellStyle name="Millares [0] 4 2" xfId="181" xr:uid="{B311EDDB-022A-4F6C-A84A-623677D1E409}"/>
    <cellStyle name="Millares [0] 4 2 2" xfId="326" xr:uid="{AE818FB7-7F92-4C26-8746-FC69F166E5F4}"/>
    <cellStyle name="Millares [0] 4 2 2 2" xfId="622" xr:uid="{600BEB9F-5C19-4B75-A5C6-9A996473A7ED}"/>
    <cellStyle name="Millares [0] 4 2 2 3" xfId="918" xr:uid="{25772745-E0F4-4BB2-9B21-BDC1BE3DD6F0}"/>
    <cellStyle name="Millares [0] 4 2 3" xfId="477" xr:uid="{2D495F46-BEB5-4C98-9C54-8A9C92F4DB9B}"/>
    <cellStyle name="Millares [0] 4 2 4" xfId="773" xr:uid="{57A6662D-C9FD-4062-90A2-F35E0D3C40FA}"/>
    <cellStyle name="Millares [0] 4 3" xfId="239" xr:uid="{30AED3B0-C644-4138-807C-0A13B2210B25}"/>
    <cellStyle name="Millares [0] 4 3 2" xfId="535" xr:uid="{2E3474A6-BA45-494C-AA21-9996DF395E75}"/>
    <cellStyle name="Millares [0] 4 3 3" xfId="831" xr:uid="{93E290A1-6E1F-4090-B7DF-CF359BE5B672}"/>
    <cellStyle name="Millares [0] 4 4" xfId="390" xr:uid="{3CEC1B9F-9C82-4673-B115-0B9FEB8D9D49}"/>
    <cellStyle name="Millares [0] 4 5" xfId="686" xr:uid="{B3675884-8B75-4371-A231-C7A913F021F0}"/>
    <cellStyle name="Millares [0] 5" xfId="101" xr:uid="{5C5CF95C-DBAD-449B-AEBB-ACAEFEFFB41B}"/>
    <cellStyle name="Millares [0] 5 2" xfId="246" xr:uid="{F9B2564E-9DAD-48A0-B4BF-B76F4921397C}"/>
    <cellStyle name="Millares [0] 5 2 2" xfId="542" xr:uid="{EEF461F8-D278-42F7-B3D1-DCD4AE7A227D}"/>
    <cellStyle name="Millares [0] 5 2 3" xfId="838" xr:uid="{1333D5AA-98E7-49E1-AD3A-8B5FEBD30AAF}"/>
    <cellStyle name="Millares [0] 5 3" xfId="397" xr:uid="{73D77CE2-201F-4291-BA08-6B9E90962C20}"/>
    <cellStyle name="Millares [0] 5 4" xfId="693" xr:uid="{9931A18C-5CB0-4927-8744-8BE91C0806B9}"/>
    <cellStyle name="Millares [0] 6" xfId="125" xr:uid="{7A935AB9-D78F-4040-A286-E1056EACD67A}"/>
    <cellStyle name="Millares [0] 6 2" xfId="270" xr:uid="{3F3F6D67-AF58-4892-AD56-9154BD8649C8}"/>
    <cellStyle name="Millares [0] 6 2 2" xfId="566" xr:uid="{D0ED5E42-C621-42AC-9DD1-80A6D88128DD}"/>
    <cellStyle name="Millares [0] 6 2 3" xfId="862" xr:uid="{15125AD4-D806-4CA2-8EFE-EACADCEC31AE}"/>
    <cellStyle name="Millares [0] 6 3" xfId="421" xr:uid="{CB3FF776-3336-416D-BAFD-35F3BF95DBEC}"/>
    <cellStyle name="Millares [0] 6 4" xfId="717" xr:uid="{E5754058-2690-43FD-81C9-BC4E039732D4}"/>
    <cellStyle name="Millares [0] 7" xfId="159" xr:uid="{ADDAA44C-C212-4333-B5FF-74DE17C11A04}"/>
    <cellStyle name="Millares [0] 7 2" xfId="304" xr:uid="{998DE185-6506-4374-8E5A-D075983789BF}"/>
    <cellStyle name="Millares [0] 7 2 2" xfId="600" xr:uid="{421781F2-0F8F-4998-B01D-588A3F589180}"/>
    <cellStyle name="Millares [0] 7 2 3" xfId="896" xr:uid="{2374FE8E-DF4E-416E-9CDC-92334F8F12E4}"/>
    <cellStyle name="Millares [0] 7 3" xfId="455" xr:uid="{1A261CA8-133E-489E-BD14-DF35C4907195}"/>
    <cellStyle name="Millares [0] 7 4" xfId="751" xr:uid="{9B0D383C-DB7A-4964-A881-A6114555781D}"/>
    <cellStyle name="Millares [0] 8" xfId="186" xr:uid="{A31CE5A9-A9B7-4C87-A994-D3E51ED2DD4E}"/>
    <cellStyle name="Millares [0] 8 2" xfId="482" xr:uid="{7B27589D-620D-43DE-8329-799152A4A512}"/>
    <cellStyle name="Millares [0] 8 3" xfId="778" xr:uid="{B58D4184-A185-4367-8951-3CE2222FEC6A}"/>
    <cellStyle name="Millares [0] 9" xfId="337" xr:uid="{D5D4EDE7-F800-4F46-A8E9-63F629F7F5B7}"/>
    <cellStyle name="Millares 10" xfId="74" xr:uid="{49024A7E-AE4A-44BF-AE04-0EAF43CE098E}"/>
    <cellStyle name="Millares 10 10" xfId="1055" xr:uid="{410F5474-C1E3-4D86-B52A-62E4A7D5851B}"/>
    <cellStyle name="Millares 10 11" xfId="1087" xr:uid="{72923611-6ED5-47FC-B211-434CB498FF5F}"/>
    <cellStyle name="Millares 10 12" xfId="1118" xr:uid="{18A03816-700B-4785-88CE-A2365C61678A}"/>
    <cellStyle name="Millares 10 13" xfId="1152" xr:uid="{133C5149-8B4C-4FCC-8B2D-AA7F37173FF3}"/>
    <cellStyle name="Millares 10 14" xfId="1185" xr:uid="{0381C766-A6DF-480A-9E82-290C8E5829BD}"/>
    <cellStyle name="Millares 10 2" xfId="140" xr:uid="{23332CE3-611B-401C-9A8B-D55A7353F185}"/>
    <cellStyle name="Millares 10 2 2" xfId="285" xr:uid="{0E25F024-2350-49CB-8EAD-C763CDBD3436}"/>
    <cellStyle name="Millares 10 2 2 2" xfId="581" xr:uid="{DD8EE63F-E1E1-4253-88DB-D1C56B023CBD}"/>
    <cellStyle name="Millares 10 2 2 3" xfId="877" xr:uid="{CD989416-DDF8-442E-A375-681F2094ECC8}"/>
    <cellStyle name="Millares 10 2 3" xfId="436" xr:uid="{0D9EB29D-CC27-4F37-A600-2ABB62C01F52}"/>
    <cellStyle name="Millares 10 2 4" xfId="732" xr:uid="{EC045A1D-A3DD-4F0E-AAA4-B2342FA2BAE9}"/>
    <cellStyle name="Millares 10 3" xfId="201" xr:uid="{7DA7735A-62B9-475A-930F-070EFA210DB1}"/>
    <cellStyle name="Millares 10 3 2" xfId="497" xr:uid="{8A73B060-8869-4C06-886F-693A477222EF}"/>
    <cellStyle name="Millares 10 3 3" xfId="793" xr:uid="{DD868CD5-C767-4450-84D7-AA20FBEF7F9D}"/>
    <cellStyle name="Millares 10 4" xfId="352" xr:uid="{C984624B-330D-4E49-95A2-25B02F0CF33B}"/>
    <cellStyle name="Millares 10 5" xfId="648" xr:uid="{5C3D69A1-97D0-4BA7-BAF2-C045D8281526}"/>
    <cellStyle name="Millares 10 6" xfId="934" xr:uid="{B4F9DBEF-3D96-482E-9C6C-CB9C95B23562}"/>
    <cellStyle name="Millares 10 7" xfId="964" xr:uid="{98C8222B-256A-4D18-89E9-FFC26FC46B98}"/>
    <cellStyle name="Millares 10 8" xfId="989" xr:uid="{9774068E-A125-4108-BA8F-A62500DF7BE0}"/>
    <cellStyle name="Millares 10 9" xfId="1024" xr:uid="{232514EF-3573-4408-BEFF-115055110DAE}"/>
    <cellStyle name="Millares 100" xfId="1173" xr:uid="{D21BAE16-8A43-47B9-B70F-E73640F357E5}"/>
    <cellStyle name="Millares 101" xfId="1176" xr:uid="{F0ED855B-8886-4863-82D3-BC88F3F653CD}"/>
    <cellStyle name="Millares 102" xfId="1177" xr:uid="{C63EA692-7A05-4108-ACF1-22D3BDC82704}"/>
    <cellStyle name="Millares 103" xfId="1175" xr:uid="{D2A6FFDA-3B0F-44DD-BE3D-49BE8689E16C}"/>
    <cellStyle name="Millares 104" xfId="1183" xr:uid="{FC057EED-D972-4C11-953A-17E9006A66EE}"/>
    <cellStyle name="Millares 105" xfId="1205" xr:uid="{2B51DB3A-C121-42BF-8C45-3A554F904611}"/>
    <cellStyle name="Millares 106" xfId="1208" xr:uid="{3105B75F-18CA-4F81-84AD-66FC2AD4A9FB}"/>
    <cellStyle name="Millares 107" xfId="1209" xr:uid="{084F086A-9177-4BAE-AAB3-E1F75B2833EF}"/>
    <cellStyle name="Millares 108" xfId="1206" xr:uid="{C9680FDC-DCB9-49E6-99DB-D0F1FA448121}"/>
    <cellStyle name="Millares 109" xfId="1180" xr:uid="{64D5961B-EF65-4B14-9509-46B447A3DBE8}"/>
    <cellStyle name="Millares 11" xfId="75" xr:uid="{66C1A613-A255-462A-9652-6E0FBD1C9FA9}"/>
    <cellStyle name="Millares 11 2" xfId="141" xr:uid="{0B7A620D-0451-4773-AAB3-2C0A5AE05ECC}"/>
    <cellStyle name="Millares 11 2 2" xfId="286" xr:uid="{7ABC50CD-022B-4DA0-ACA7-9C8E94D8D874}"/>
    <cellStyle name="Millares 11 2 2 2" xfId="582" xr:uid="{9861F8FE-04DA-4036-B0B2-1D326224525E}"/>
    <cellStyle name="Millares 11 2 2 3" xfId="878" xr:uid="{6E15482A-3F5B-49FE-9A8E-6B1D6A32E407}"/>
    <cellStyle name="Millares 11 2 3" xfId="437" xr:uid="{E7BB5D94-C46E-4849-9263-9A890A431506}"/>
    <cellStyle name="Millares 11 2 4" xfId="733" xr:uid="{4E3FFD07-70C2-4B9C-96C6-2CDD210B5E87}"/>
    <cellStyle name="Millares 11 3" xfId="202" xr:uid="{0C93760E-9D70-4B4D-98AE-C151B1253EF3}"/>
    <cellStyle name="Millares 11 3 2" xfId="498" xr:uid="{FBCC1F32-A111-4671-8570-39F66682C67C}"/>
    <cellStyle name="Millares 11 3 3" xfId="794" xr:uid="{C98C36FE-1401-489A-969B-044395DD527E}"/>
    <cellStyle name="Millares 11 4" xfId="353" xr:uid="{A7189BC5-1FD8-4C53-B348-366AFAEA8176}"/>
    <cellStyle name="Millares 11 5" xfId="649" xr:uid="{A3B3D7C3-18CA-490F-82AC-5B325EA998B2}"/>
    <cellStyle name="Millares 110" xfId="1184" xr:uid="{4DDC4D35-3EDE-49A7-BDEE-FE4757A3AD47}"/>
    <cellStyle name="Millares 111" xfId="1211" xr:uid="{19F0D827-64EC-435D-AA0A-1ECD04FB95BB}"/>
    <cellStyle name="Millares 112" xfId="1210" xr:uid="{33861F16-37A1-446E-89EB-99EDC7924ECB}"/>
    <cellStyle name="Millares 113" xfId="1207" xr:uid="{217D302F-412A-43BA-B82C-3CA53D922648}"/>
    <cellStyle name="Millares 114" xfId="963" xr:uid="{499CC233-2D32-4E78-97F2-C0C7149A0572}"/>
    <cellStyle name="Millares 115" xfId="1212" xr:uid="{BCCC2E29-1CD9-4394-BDDF-FC74D1B2ADCB}"/>
    <cellStyle name="Millares 12" xfId="76" xr:uid="{793B1211-F74D-480A-9904-C94B78BEF665}"/>
    <cellStyle name="Millares 12 2" xfId="142" xr:uid="{20334028-55C1-4CD9-AA1C-F1B4F9AD6577}"/>
    <cellStyle name="Millares 12 2 2" xfId="287" xr:uid="{F6D464B6-8B48-4EDE-AB51-2F4D3649D993}"/>
    <cellStyle name="Millares 12 2 2 2" xfId="583" xr:uid="{294B6FF2-5097-4110-BF9A-D437F4A20458}"/>
    <cellStyle name="Millares 12 2 2 3" xfId="879" xr:uid="{9A85759B-5209-4C47-9352-DF10BBECD81C}"/>
    <cellStyle name="Millares 12 2 3" xfId="438" xr:uid="{D7D03D74-7D7F-48AA-90F1-8082F4984DE8}"/>
    <cellStyle name="Millares 12 2 4" xfId="734" xr:uid="{AF41F72F-A06B-47C6-861C-594FB7D15323}"/>
    <cellStyle name="Millares 12 3" xfId="203" xr:uid="{DE5D645A-CC5A-4C7D-9286-5D7FA6F6F568}"/>
    <cellStyle name="Millares 12 3 2" xfId="499" xr:uid="{D7728301-FA0E-4674-85CF-69B45AC67F5F}"/>
    <cellStyle name="Millares 12 3 3" xfId="795" xr:uid="{A6AF223D-79E7-4D4B-953E-2971474387F4}"/>
    <cellStyle name="Millares 12 4" xfId="354" xr:uid="{94642513-9437-44B4-9CB6-DD0DA9E68412}"/>
    <cellStyle name="Millares 12 5" xfId="650" xr:uid="{D98DE941-1E32-4AE0-B11A-98830679D43B}"/>
    <cellStyle name="Millares 13" xfId="77" xr:uid="{6805933B-A956-456F-A442-FA8CAC98A9B2}"/>
    <cellStyle name="Millares 13 2" xfId="143" xr:uid="{E9B8B8C2-77CC-480A-9373-FAB8C0BFB876}"/>
    <cellStyle name="Millares 13 2 2" xfId="288" xr:uid="{841104FF-EFBF-40C2-9E30-167AB4398BED}"/>
    <cellStyle name="Millares 13 2 2 2" xfId="584" xr:uid="{726F6715-22E5-47EE-8A3F-0A5118344A97}"/>
    <cellStyle name="Millares 13 2 2 3" xfId="880" xr:uid="{6D9AEF5C-991D-4405-9A13-68AD56A1C69D}"/>
    <cellStyle name="Millares 13 2 3" xfId="439" xr:uid="{34DB43C2-AB9F-46E8-8EBD-1D7E687BB474}"/>
    <cellStyle name="Millares 13 2 4" xfId="735" xr:uid="{4AC4CB28-B37D-42E9-9A09-025E64F56A0C}"/>
    <cellStyle name="Millares 13 3" xfId="204" xr:uid="{1E28BDD2-0D20-45D0-9116-2120CF9E5CAD}"/>
    <cellStyle name="Millares 13 3 2" xfId="500" xr:uid="{24DFA218-B28F-433F-817D-C473E2F455C1}"/>
    <cellStyle name="Millares 13 3 3" xfId="796" xr:uid="{D99C35B5-C0FD-44EC-9843-1D224DF28178}"/>
    <cellStyle name="Millares 13 4" xfId="355" xr:uid="{F210103D-74DA-4F39-ADF3-B74AB19FB021}"/>
    <cellStyle name="Millares 13 5" xfId="651" xr:uid="{A0FE7A08-0016-4746-AD6C-8109DC1BF0F1}"/>
    <cellStyle name="Millares 14" xfId="78" xr:uid="{F705EA5C-FFAC-4CBD-8C80-777D80064861}"/>
    <cellStyle name="Millares 14 2" xfId="144" xr:uid="{30366C7F-E501-488C-85B0-3CE57A0C8B0B}"/>
    <cellStyle name="Millares 14 2 2" xfId="289" xr:uid="{07F65AF1-CCDE-4DD5-99BA-40DA1B81A1F5}"/>
    <cellStyle name="Millares 14 2 2 2" xfId="585" xr:uid="{C5B0E222-4A27-430B-8B24-B4460F8908FA}"/>
    <cellStyle name="Millares 14 2 2 3" xfId="881" xr:uid="{86A34BD0-EB83-4A6B-8BF1-E8A3161B3B01}"/>
    <cellStyle name="Millares 14 2 3" xfId="440" xr:uid="{22F1A822-4BB2-4E93-9FE3-7967790FAAEA}"/>
    <cellStyle name="Millares 14 2 4" xfId="736" xr:uid="{D50CDF56-A896-4D58-81EA-4EADE3C4192B}"/>
    <cellStyle name="Millares 14 3" xfId="205" xr:uid="{83494CE0-E12C-44EF-8293-AD875EA044BB}"/>
    <cellStyle name="Millares 14 3 2" xfId="501" xr:uid="{6F34D2CB-ED58-405A-BD86-A79871400E21}"/>
    <cellStyle name="Millares 14 3 3" xfId="797" xr:uid="{926C2C7B-2192-445A-AD41-B4416F2FC22D}"/>
    <cellStyle name="Millares 14 4" xfId="356" xr:uid="{453DE1C9-BCE3-4862-BCF1-C7D60470E3D2}"/>
    <cellStyle name="Millares 14 5" xfId="652" xr:uid="{1A08F95D-8D59-4F0B-B871-EDE2F3ABEEF1}"/>
    <cellStyle name="Millares 15" xfId="72" xr:uid="{EE06BEF3-8FD9-498B-AA10-0CD832E6CEBA}"/>
    <cellStyle name="Millares 15 2" xfId="138" xr:uid="{B7C42265-5412-4093-87CC-30B034A36236}"/>
    <cellStyle name="Millares 15 2 2" xfId="283" xr:uid="{6D1FB146-AB4C-49EE-8B9D-E3C5288C8422}"/>
    <cellStyle name="Millares 15 2 2 2" xfId="579" xr:uid="{CB6787CB-DFB7-45C0-9A55-42735B0CB434}"/>
    <cellStyle name="Millares 15 2 2 3" xfId="875" xr:uid="{D9C393EC-8A07-4E3C-B4D2-88C0B0DF513A}"/>
    <cellStyle name="Millares 15 2 3" xfId="434" xr:uid="{DD54BE73-DD6F-4C88-95A3-3586303C5F02}"/>
    <cellStyle name="Millares 15 2 4" xfId="730" xr:uid="{12BC44D3-787C-4F65-A46B-4CE70EB7A950}"/>
    <cellStyle name="Millares 15 3" xfId="199" xr:uid="{63611569-FE01-42DC-BC12-78B6A45D5ED7}"/>
    <cellStyle name="Millares 15 3 2" xfId="495" xr:uid="{48C116D5-3DBF-4592-BC15-14C35C059A25}"/>
    <cellStyle name="Millares 15 3 3" xfId="791" xr:uid="{B3A143E1-5239-47BC-BE97-CA528497F827}"/>
    <cellStyle name="Millares 15 4" xfId="350" xr:uid="{978AEDC3-7CC1-4F3C-B319-AC784EC7B225}"/>
    <cellStyle name="Millares 15 5" xfId="646" xr:uid="{E0BB6F0A-9B51-469E-B085-4C43037AFE2D}"/>
    <cellStyle name="Millares 16" xfId="70" xr:uid="{DAE894C8-BE19-4B5F-B52F-77F54C58D310}"/>
    <cellStyle name="Millares 16 2" xfId="136" xr:uid="{943C4A85-9C46-4704-A9DF-122B313AF0FC}"/>
    <cellStyle name="Millares 16 2 2" xfId="281" xr:uid="{45E931CF-653F-4BF8-B246-2AB795E31218}"/>
    <cellStyle name="Millares 16 2 2 2" xfId="577" xr:uid="{ECA65B2E-1680-4CAD-BBA0-249E4F8FBE8B}"/>
    <cellStyle name="Millares 16 2 2 3" xfId="873" xr:uid="{319D0ECD-9F22-4C3C-ADA8-4FF5CB3BAB30}"/>
    <cellStyle name="Millares 16 2 3" xfId="432" xr:uid="{B99AE00B-16BB-4159-AFC3-A6BC564B87E0}"/>
    <cellStyle name="Millares 16 2 4" xfId="728" xr:uid="{C033CE4D-5B5B-4A16-A9FC-D82F1650CEFE}"/>
    <cellStyle name="Millares 16 3" xfId="197" xr:uid="{1F463508-21BD-4D06-8BCF-3D56FDE90EC7}"/>
    <cellStyle name="Millares 16 3 2" xfId="493" xr:uid="{2577FAC1-899C-4C78-8DEF-6A1954D49A0C}"/>
    <cellStyle name="Millares 16 3 3" xfId="789" xr:uid="{CC3D2252-49E7-43FC-AEA2-0C039C342F13}"/>
    <cellStyle name="Millares 16 4" xfId="348" xr:uid="{9673609F-623C-45B5-ADF3-311126195C8F}"/>
    <cellStyle name="Millares 16 5" xfId="644" xr:uid="{83C6760E-C87E-4C3E-ACF3-372D643D122C}"/>
    <cellStyle name="Millares 17" xfId="80" xr:uid="{58B8E00E-288B-4C8A-BBB6-B595751F4064}"/>
    <cellStyle name="Millares 17 2" xfId="146" xr:uid="{45840519-ECD8-4263-9300-0DC09D66BADE}"/>
    <cellStyle name="Millares 17 2 2" xfId="291" xr:uid="{FC322AA7-BD17-4DA7-AE95-145822FB1F76}"/>
    <cellStyle name="Millares 17 2 2 2" xfId="587" xr:uid="{99CCBA13-5AA7-4E3A-86C3-039DADD61284}"/>
    <cellStyle name="Millares 17 2 2 3" xfId="883" xr:uid="{2CA4E992-3EAA-42A5-AFE3-7C8114177E89}"/>
    <cellStyle name="Millares 17 2 3" xfId="442" xr:uid="{03041449-BFF8-4D89-A3BA-B433E5976B81}"/>
    <cellStyle name="Millares 17 2 4" xfId="738" xr:uid="{4111C8E0-A57F-4E2E-AB0D-1FDE83826B84}"/>
    <cellStyle name="Millares 17 3" xfId="207" xr:uid="{A0F75165-8023-4AF0-A93D-D5339493AA87}"/>
    <cellStyle name="Millares 17 3 2" xfId="503" xr:uid="{4ECD2B8D-5F1F-43CE-AFCB-139C3AF54FBA}"/>
    <cellStyle name="Millares 17 3 3" xfId="799" xr:uid="{766D5C59-A975-4A1F-9476-E0BA47CC2185}"/>
    <cellStyle name="Millares 17 4" xfId="358" xr:uid="{76408B8C-A6D7-4A73-BF3B-33B2EE75D45A}"/>
    <cellStyle name="Millares 17 5" xfId="654" xr:uid="{898DF738-6FBF-4F9F-81E4-38F89226913E}"/>
    <cellStyle name="Millares 18" xfId="81" xr:uid="{5EC1E45C-0752-492E-9679-506B895EE328}"/>
    <cellStyle name="Millares 18 2" xfId="147" xr:uid="{0FDCB61B-21AB-4964-BCB7-50A16D0B9285}"/>
    <cellStyle name="Millares 18 2 2" xfId="292" xr:uid="{6B0A2479-8E82-49FB-9F1E-148DE1DB5933}"/>
    <cellStyle name="Millares 18 2 2 2" xfId="588" xr:uid="{66AD17CC-5C76-4F77-83D9-30F8E09FF8AF}"/>
    <cellStyle name="Millares 18 2 2 3" xfId="884" xr:uid="{959FBC7F-78E4-438E-9181-AFC58D4E2C7F}"/>
    <cellStyle name="Millares 18 2 3" xfId="443" xr:uid="{5AFC44A5-E9CA-4E24-84E3-2951497B8C79}"/>
    <cellStyle name="Millares 18 2 4" xfId="739" xr:uid="{3C4664D9-58AC-40D9-92CC-B09A583DFA5A}"/>
    <cellStyle name="Millares 18 3" xfId="208" xr:uid="{9C3C9F57-7B50-4B8D-87BF-97352FBD86B9}"/>
    <cellStyle name="Millares 18 3 2" xfId="504" xr:uid="{E2254A58-C451-45C3-98C2-626358D20F3A}"/>
    <cellStyle name="Millares 18 3 3" xfId="800" xr:uid="{0F438EC4-87D9-4EC0-8AD1-F42BBD93EAC1}"/>
    <cellStyle name="Millares 18 4" xfId="359" xr:uid="{7B1AAF6B-B2C8-4B55-A091-8F26DEAE6B06}"/>
    <cellStyle name="Millares 18 5" xfId="655" xr:uid="{14F7E1DA-69B7-4CDB-AB1E-0DF1EEA6CA70}"/>
    <cellStyle name="Millares 19" xfId="79" xr:uid="{C3063814-19CD-4D52-95AE-EA68F4AE37EE}"/>
    <cellStyle name="Millares 19 2" xfId="145" xr:uid="{55FD1F16-863E-4B15-A576-7E8D76359E9E}"/>
    <cellStyle name="Millares 19 2 2" xfId="290" xr:uid="{0292A0E2-26E0-45AA-9763-1D1AF0FC52DD}"/>
    <cellStyle name="Millares 19 2 2 2" xfId="586" xr:uid="{8F7395E9-1656-4EB1-AF1E-5A03608D81B0}"/>
    <cellStyle name="Millares 19 2 2 3" xfId="882" xr:uid="{9C8E1338-A4DA-4B8D-8CB2-A358AD10319E}"/>
    <cellStyle name="Millares 19 2 3" xfId="441" xr:uid="{8005EEEE-DF27-4EEF-8F6B-4206B1F56217}"/>
    <cellStyle name="Millares 19 2 4" xfId="737" xr:uid="{CFDF820B-C437-4030-9A40-9B42D0396D41}"/>
    <cellStyle name="Millares 19 3" xfId="206" xr:uid="{4FA9A8D4-C7EB-4B8E-B764-3817FCBBECC2}"/>
    <cellStyle name="Millares 19 3 2" xfId="502" xr:uid="{7B7D34B7-25F6-4D10-8DB6-776EC6951CC6}"/>
    <cellStyle name="Millares 19 3 3" xfId="798" xr:uid="{95BA8551-849D-42C3-BA12-FEAC8DC10618}"/>
    <cellStyle name="Millares 19 4" xfId="357" xr:uid="{87A6A87E-B658-4AAE-AF7F-98F94B7566BF}"/>
    <cellStyle name="Millares 19 5" xfId="653" xr:uid="{5164C8D7-D5E1-44EE-BC2F-8DE8409256E5}"/>
    <cellStyle name="Millares 2" xfId="7" xr:uid="{00000000-0005-0000-0000-000003000000}"/>
    <cellStyle name="Millares 2 2" xfId="13" xr:uid="{D0A1461E-1774-4595-A9BF-AF7A63DFFB96}"/>
    <cellStyle name="Millares 2 2 2" xfId="941" xr:uid="{B294620F-8006-4FF0-A0D6-84E6504025FA}"/>
    <cellStyle name="Millares 2 2 2 10" xfId="1192" xr:uid="{7F057D92-707F-4708-9A9C-FF44650F258C}"/>
    <cellStyle name="Millares 2 2 2 2" xfId="949" xr:uid="{CD0F042B-3737-493B-939A-EF95FD21ED29}"/>
    <cellStyle name="Millares 2 2 2 2 2" xfId="979" xr:uid="{3C2C18C1-6562-480D-B182-8D59C78BEED6}"/>
    <cellStyle name="Millares 2 2 2 2 3" xfId="1004" xr:uid="{2AAD1383-2284-4C46-9640-4149C2D697A1}"/>
    <cellStyle name="Millares 2 2 2 2 4" xfId="1039" xr:uid="{4E05B977-38E5-41C2-A3B8-83C2EB0E063D}"/>
    <cellStyle name="Millares 2 2 2 2 5" xfId="1070" xr:uid="{69E5CCE1-0EC8-448C-B145-6E64AF809E34}"/>
    <cellStyle name="Millares 2 2 2 2 6" xfId="1102" xr:uid="{7980C630-4D62-4A79-8C39-A43B94224884}"/>
    <cellStyle name="Millares 2 2 2 2 7" xfId="1133" xr:uid="{B3E2401D-0EA3-4416-A958-BA9078412831}"/>
    <cellStyle name="Millares 2 2 2 2 8" xfId="1167" xr:uid="{DAAE00ED-0D09-4EE4-A46A-1A6201DDA5CB}"/>
    <cellStyle name="Millares 2 2 2 2 9" xfId="1200" xr:uid="{1DDD1EDD-E42B-4D4E-8DE3-FB51C1DBF8A5}"/>
    <cellStyle name="Millares 2 2 2 3" xfId="971" xr:uid="{F54369A7-4C21-48EE-A713-DEED9884B8DF}"/>
    <cellStyle name="Millares 2 2 2 4" xfId="996" xr:uid="{7BA9A56C-4518-4259-9CCF-E1734874FC63}"/>
    <cellStyle name="Millares 2 2 2 5" xfId="1031" xr:uid="{186AF858-141B-4C48-8749-A794E77ED8F3}"/>
    <cellStyle name="Millares 2 2 2 6" xfId="1062" xr:uid="{F7AB1F7A-607B-4D87-850A-3FF7940B006D}"/>
    <cellStyle name="Millares 2 2 2 7" xfId="1094" xr:uid="{50BA936D-587F-4AA4-9940-C1051E955526}"/>
    <cellStyle name="Millares 2 2 2 8" xfId="1125" xr:uid="{8EB6E032-19EF-439F-A5CF-0FDDC2C29643}"/>
    <cellStyle name="Millares 2 2 2 9" xfId="1159" xr:uid="{9D643976-F701-4673-817E-3135D49A78CA}"/>
    <cellStyle name="Millares 2 2 3" xfId="939" xr:uid="{18FC8ACB-D7E9-4747-BFDB-DE4EE461C83E}"/>
    <cellStyle name="Millares 2 2 3 2" xfId="969" xr:uid="{DCB83D6F-1B6D-45BA-8C1E-2729A7537B38}"/>
    <cellStyle name="Millares 2 2 3 3" xfId="994" xr:uid="{833EEE35-59B8-4D42-8311-B6191D8211DC}"/>
    <cellStyle name="Millares 2 2 3 4" xfId="1029" xr:uid="{9C9DE26A-BD18-4749-8504-FB416EE11F6E}"/>
    <cellStyle name="Millares 2 2 3 5" xfId="1060" xr:uid="{337486AD-FF94-4F48-8DEF-DAF4855B8979}"/>
    <cellStyle name="Millares 2 2 3 6" xfId="1092" xr:uid="{1CD12D97-AAD2-454C-AC81-4E5E70A43C88}"/>
    <cellStyle name="Millares 2 2 3 7" xfId="1123" xr:uid="{B05439DD-9DF5-474C-9D12-D7F4DC904819}"/>
    <cellStyle name="Millares 2 2 3 8" xfId="1157" xr:uid="{BA191E58-2BB4-4E8F-B338-2BABA8533593}"/>
    <cellStyle name="Millares 2 2 3 9" xfId="1190" xr:uid="{A1343AB2-419E-42F3-89F6-E21BC1AEA61F}"/>
    <cellStyle name="Millares 2 2 4" xfId="947" xr:uid="{A41233A0-9E91-45DA-9380-EC7BE8A72905}"/>
    <cellStyle name="Millares 2 2 4 2" xfId="977" xr:uid="{4A48EEDF-A6BD-4D57-A55C-F233F58FDE3D}"/>
    <cellStyle name="Millares 2 2 4 3" xfId="1002" xr:uid="{729A2126-1C44-4A9C-BEBB-2155604C6DEB}"/>
    <cellStyle name="Millares 2 2 4 4" xfId="1037" xr:uid="{CFD011BC-5A5D-4438-9288-CDF407C4CA23}"/>
    <cellStyle name="Millares 2 2 4 5" xfId="1068" xr:uid="{4ED96474-E798-4D06-992A-022BC6395694}"/>
    <cellStyle name="Millares 2 2 4 6" xfId="1100" xr:uid="{8A086DCA-E5BB-44F1-B5DE-7F12D49C419E}"/>
    <cellStyle name="Millares 2 2 4 7" xfId="1131" xr:uid="{F64AF8A7-DAA3-4D24-913A-7A9E50C3A8F6}"/>
    <cellStyle name="Millares 2 2 4 8" xfId="1165" xr:uid="{871CE645-AFE0-4035-BE11-26AD2F9FF5BF}"/>
    <cellStyle name="Millares 2 2 4 9" xfId="1198" xr:uid="{8858E2E2-A72B-43C6-B2AB-CD53BB801204}"/>
    <cellStyle name="Millares 2 2 5" xfId="66" xr:uid="{E40E9BEE-F4DE-47AF-8451-DFAD2ADF6E1F}"/>
    <cellStyle name="Millares 2 3" xfId="936" xr:uid="{BD5CBD7D-4022-4726-A313-2282B16DC27C}"/>
    <cellStyle name="Millares 2 3 2" xfId="966" xr:uid="{343A04D5-586B-4876-83B0-6B2100AEC2E3}"/>
    <cellStyle name="Millares 2 3 3" xfId="991" xr:uid="{9B661D7E-5576-4C90-A9A2-88AEA9ACAA7B}"/>
    <cellStyle name="Millares 2 3 4" xfId="1026" xr:uid="{140F662C-F891-4CCF-BB3F-D5E9228A5B16}"/>
    <cellStyle name="Millares 2 3 5" xfId="1057" xr:uid="{A94EEC22-033D-4F13-A074-1DEE30C78561}"/>
    <cellStyle name="Millares 2 3 6" xfId="1089" xr:uid="{C2476EF2-73E1-43E8-B829-90AADBE4E0EA}"/>
    <cellStyle name="Millares 2 3 7" xfId="1120" xr:uid="{A7ECE34E-502B-4DB8-A00F-F155DBBCE64E}"/>
    <cellStyle name="Millares 2 3 8" xfId="1154" xr:uid="{37D056BF-7353-427F-A7EE-940C460C0735}"/>
    <cellStyle name="Millares 2 3 9" xfId="1187" xr:uid="{1BBDC581-EE2E-4F2E-9672-4F6A60DF0F03}"/>
    <cellStyle name="Millares 2 4" xfId="60" xr:uid="{D30DEC48-442A-417A-8DAD-F128CFFFA6C7}"/>
    <cellStyle name="Millares 20" xfId="82" xr:uid="{D08B34BB-0B90-4D91-A86B-D92872D917EA}"/>
    <cellStyle name="Millares 20 2" xfId="148" xr:uid="{25AE84E6-87DD-49C8-8F0D-1F6507165047}"/>
    <cellStyle name="Millares 20 2 2" xfId="293" xr:uid="{BD727C4E-8CD2-49EC-B2DF-77FA8FA01F95}"/>
    <cellStyle name="Millares 20 2 2 2" xfId="589" xr:uid="{58A652FF-1519-4512-A968-56B7FFB0E06E}"/>
    <cellStyle name="Millares 20 2 2 3" xfId="885" xr:uid="{E79A0899-E497-4AA7-A611-B51538F130C2}"/>
    <cellStyle name="Millares 20 2 3" xfId="444" xr:uid="{79EA6156-69DD-44BF-948E-4B38FEE94390}"/>
    <cellStyle name="Millares 20 2 4" xfId="740" xr:uid="{B7C80978-8AF4-4393-8F73-66D4601DEBA5}"/>
    <cellStyle name="Millares 20 3" xfId="209" xr:uid="{35CD5696-3CF0-4FBA-B99F-99FC890AEB41}"/>
    <cellStyle name="Millares 20 3 2" xfId="505" xr:uid="{7A1D2A2A-5CC3-4507-BF32-E01599BB044C}"/>
    <cellStyle name="Millares 20 3 3" xfId="801" xr:uid="{6DC5D8D5-ACFB-4039-B08E-F92301E72394}"/>
    <cellStyle name="Millares 20 4" xfId="360" xr:uid="{2FB1AD14-F12A-4578-8904-505832966810}"/>
    <cellStyle name="Millares 20 5" xfId="656" xr:uid="{A19AC87B-6500-4D76-B273-A856D7108B99}"/>
    <cellStyle name="Millares 21" xfId="83" xr:uid="{2992CBEC-4848-4A61-8DB9-87C8EEA68D86}"/>
    <cellStyle name="Millares 21 2" xfId="149" xr:uid="{C96209F0-E3DF-4724-8EE0-FEF8236A1465}"/>
    <cellStyle name="Millares 21 2 2" xfId="294" xr:uid="{FACE6450-644A-4598-AED3-127B0AC8FB14}"/>
    <cellStyle name="Millares 21 2 2 2" xfId="590" xr:uid="{34C28C2C-10B1-4FF4-9C47-09AD55AA4945}"/>
    <cellStyle name="Millares 21 2 2 3" xfId="886" xr:uid="{00F0CBFF-61B7-496F-B45B-C0FA6DB10B8E}"/>
    <cellStyle name="Millares 21 2 3" xfId="445" xr:uid="{B5A13E1D-C781-4ED0-8FC8-3B9F44BF0E5E}"/>
    <cellStyle name="Millares 21 2 4" xfId="741" xr:uid="{5DE5504C-405E-4AF2-ACF5-0C456F8EDEEB}"/>
    <cellStyle name="Millares 21 3" xfId="210" xr:uid="{F2045DA7-1A04-4192-A083-E00E2AE1B60B}"/>
    <cellStyle name="Millares 21 3 2" xfId="506" xr:uid="{E10D1F5E-AF76-4D4E-93E0-26702A737095}"/>
    <cellStyle name="Millares 21 3 3" xfId="802" xr:uid="{6865447D-A989-461B-9442-8B7F716AEFC6}"/>
    <cellStyle name="Millares 21 4" xfId="361" xr:uid="{3BC2412C-8151-4C0F-B526-F035A7DF03AF}"/>
    <cellStyle name="Millares 21 5" xfId="657" xr:uid="{E2E60D90-B6AC-4553-9293-5CD643631FB9}"/>
    <cellStyle name="Millares 22" xfId="84" xr:uid="{3DE76362-985D-408E-A948-22B00E6D34D7}"/>
    <cellStyle name="Millares 22 2" xfId="150" xr:uid="{01BC13E7-F21C-4F40-B76F-6D54DFB71FE6}"/>
    <cellStyle name="Millares 22 2 2" xfId="295" xr:uid="{49FB1109-6661-4AE4-870C-CA6180F3E5F2}"/>
    <cellStyle name="Millares 22 2 2 2" xfId="591" xr:uid="{1FC5B59E-94CA-4B62-A4B5-627E19F5BD87}"/>
    <cellStyle name="Millares 22 2 2 3" xfId="887" xr:uid="{F69055F5-5447-4F95-99EA-91A7D7CB36A5}"/>
    <cellStyle name="Millares 22 2 3" xfId="446" xr:uid="{4AE56E4A-D00E-4872-BAE6-8F40B1D323E6}"/>
    <cellStyle name="Millares 22 2 4" xfId="742" xr:uid="{3C1A2DC6-FA2F-44D0-8857-9B2D5868AFB9}"/>
    <cellStyle name="Millares 22 3" xfId="211" xr:uid="{94AD5A08-83AA-40BA-B4A1-2A27689FD98E}"/>
    <cellStyle name="Millares 22 3 2" xfId="507" xr:uid="{FD42FCB5-1698-4F2B-B67E-FA513AC35399}"/>
    <cellStyle name="Millares 22 3 3" xfId="803" xr:uid="{0DEFBCB4-60E7-4971-8D2C-C07F80E1C358}"/>
    <cellStyle name="Millares 22 4" xfId="362" xr:uid="{F9A3CCCB-1417-402A-A312-F353EC6534D8}"/>
    <cellStyle name="Millares 22 5" xfId="658" xr:uid="{119D3380-376F-4C22-B2D1-81DB21F2EA41}"/>
    <cellStyle name="Millares 23" xfId="85" xr:uid="{13949D0A-4B46-4E17-9A4C-FB8FC9FCD976}"/>
    <cellStyle name="Millares 23 2" xfId="151" xr:uid="{6DFC60BA-7615-4FA0-936A-D6B2C07F21A1}"/>
    <cellStyle name="Millares 23 2 2" xfId="296" xr:uid="{09254BBF-340C-488D-B3D3-6B5AFC96CE2F}"/>
    <cellStyle name="Millares 23 2 2 2" xfId="592" xr:uid="{3AC50142-1E3A-41E3-8113-ADA8DDF90C60}"/>
    <cellStyle name="Millares 23 2 2 3" xfId="888" xr:uid="{FA9758AF-4E0D-4197-88AB-1F9A94C59859}"/>
    <cellStyle name="Millares 23 2 3" xfId="447" xr:uid="{8D8CF40A-CBC0-4A31-8031-6CFC0274A377}"/>
    <cellStyle name="Millares 23 2 4" xfId="743" xr:uid="{9053F1F9-3D73-4632-AAAB-AAF8420494A1}"/>
    <cellStyle name="Millares 23 3" xfId="212" xr:uid="{E18474EB-0216-4AED-AF74-242C8B0D1A7D}"/>
    <cellStyle name="Millares 23 3 2" xfId="508" xr:uid="{C9C0784B-5C27-4188-9B51-A7ADAC2A9A9F}"/>
    <cellStyle name="Millares 23 3 3" xfId="804" xr:uid="{42DFCC1A-0A89-4957-AFA2-FB461243B2B4}"/>
    <cellStyle name="Millares 23 4" xfId="363" xr:uid="{705A1020-44EB-4041-A008-5D3051BCA324}"/>
    <cellStyle name="Millares 23 5" xfId="659" xr:uid="{EF3CD90C-B15E-4282-A164-A35440CDEE5E}"/>
    <cellStyle name="Millares 24" xfId="86" xr:uid="{9C9CFE5B-AE5A-40AD-AF8E-6A90A9A0014B}"/>
    <cellStyle name="Millares 24 2" xfId="152" xr:uid="{1A6E24F4-00E3-4325-8546-32E2F34CF6A8}"/>
    <cellStyle name="Millares 24 2 2" xfId="297" xr:uid="{0BC897BD-B1FE-45D1-9A03-0D0FCDA6C977}"/>
    <cellStyle name="Millares 24 2 2 2" xfId="593" xr:uid="{228E295C-3D8B-431F-A4A5-AC788D074B01}"/>
    <cellStyle name="Millares 24 2 2 3" xfId="889" xr:uid="{5D1BC667-D9B6-4E60-875F-3797CBB430F0}"/>
    <cellStyle name="Millares 24 2 3" xfId="448" xr:uid="{11CCAD94-011E-4257-A822-522B732E0D47}"/>
    <cellStyle name="Millares 24 2 4" xfId="744" xr:uid="{36A2A702-EEA9-41EE-A7DF-3541BA264789}"/>
    <cellStyle name="Millares 24 3" xfId="213" xr:uid="{645FF293-E74A-48CE-9F78-2FB43BBE40D1}"/>
    <cellStyle name="Millares 24 3 2" xfId="509" xr:uid="{DC83E4A6-9F32-46D2-98A1-7303F3E5B8F2}"/>
    <cellStyle name="Millares 24 3 3" xfId="805" xr:uid="{9499EA74-C1AA-4C8C-8207-68848699F5D2}"/>
    <cellStyle name="Millares 24 4" xfId="364" xr:uid="{89F43AEF-5C37-4AA7-95AB-8F143E4688EF}"/>
    <cellStyle name="Millares 24 5" xfId="660" xr:uid="{F2DAE824-A7BD-4F94-B866-19FE7C97F335}"/>
    <cellStyle name="Millares 25" xfId="87" xr:uid="{8FF553C6-20BE-4F63-A476-A3A346E7CA77}"/>
    <cellStyle name="Millares 25 2" xfId="153" xr:uid="{45AA5C5B-6A26-4BDC-8E6A-91926B0CF3AE}"/>
    <cellStyle name="Millares 25 2 2" xfId="298" xr:uid="{82A8DFFA-F0CB-4BB3-8F99-BB3441F0A54D}"/>
    <cellStyle name="Millares 25 2 2 2" xfId="594" xr:uid="{F25B5FED-A493-4919-B911-0F688C8EB3DF}"/>
    <cellStyle name="Millares 25 2 2 3" xfId="890" xr:uid="{0473C3F9-AEE0-4153-B248-7D7B8B6719B4}"/>
    <cellStyle name="Millares 25 2 3" xfId="449" xr:uid="{21D55AE2-9DE3-4657-BAD8-75BEE4141C2A}"/>
    <cellStyle name="Millares 25 2 4" xfId="745" xr:uid="{40532BB4-D96A-4B13-9517-357F74D647E1}"/>
    <cellStyle name="Millares 25 3" xfId="214" xr:uid="{B567627F-34D8-44A6-9439-952CFB782431}"/>
    <cellStyle name="Millares 25 3 2" xfId="510" xr:uid="{D7877018-8AC4-4A48-AEF9-AB0E8C449DA7}"/>
    <cellStyle name="Millares 25 3 3" xfId="806" xr:uid="{06341CDB-CCD7-4238-9583-3C0F5E8D8CDE}"/>
    <cellStyle name="Millares 25 4" xfId="365" xr:uid="{52D6E90E-4099-417F-B7BD-EEEB7D379ACD}"/>
    <cellStyle name="Millares 25 5" xfId="661" xr:uid="{E9354F6F-9827-4890-AFBD-4585F79F0320}"/>
    <cellStyle name="Millares 26" xfId="88" xr:uid="{8F644AAD-5438-4A97-A843-6C9DDA26D3E0}"/>
    <cellStyle name="Millares 26 2" xfId="154" xr:uid="{7ABDB27F-F345-4E34-AF15-E6E611BC7A2E}"/>
    <cellStyle name="Millares 26 2 2" xfId="299" xr:uid="{AAA81E1B-DD3C-412D-AE2F-ECB878712BAD}"/>
    <cellStyle name="Millares 26 2 2 2" xfId="595" xr:uid="{02608AD2-C289-4E29-8C2F-E10DB0A4ABF8}"/>
    <cellStyle name="Millares 26 2 2 3" xfId="891" xr:uid="{B13B4BFA-F13D-4308-B92C-BF11CB634907}"/>
    <cellStyle name="Millares 26 2 3" xfId="450" xr:uid="{77C8EF63-763D-43EF-8D8C-E81556DE5FE8}"/>
    <cellStyle name="Millares 26 2 4" xfId="746" xr:uid="{4FDEAF64-B150-4B2D-9C5A-3289D0688BDE}"/>
    <cellStyle name="Millares 26 3" xfId="215" xr:uid="{73D1E802-F0FC-4339-8390-2C2A40D7525B}"/>
    <cellStyle name="Millares 26 3 2" xfId="511" xr:uid="{87394C5A-C390-4DF3-9F38-EBA7EFB91746}"/>
    <cellStyle name="Millares 26 3 3" xfId="807" xr:uid="{141BDAF3-44B2-4730-9F50-505E8B8165EC}"/>
    <cellStyle name="Millares 26 4" xfId="366" xr:uid="{7E42FFE3-3C32-489D-A64B-5A9763B7C170}"/>
    <cellStyle name="Millares 26 5" xfId="662" xr:uid="{89CBC909-66F4-42A2-9B6D-4B11DD612D04}"/>
    <cellStyle name="Millares 27" xfId="89" xr:uid="{32757FF6-E58C-48B0-8EA4-A8874EF824B2}"/>
    <cellStyle name="Millares 27 2" xfId="155" xr:uid="{034DB135-235A-40DF-BE3B-EAC50BF86B3F}"/>
    <cellStyle name="Millares 27 2 2" xfId="300" xr:uid="{C2AD972D-BDFD-42A8-BA6D-63A141CC8F3A}"/>
    <cellStyle name="Millares 27 2 2 2" xfId="596" xr:uid="{93D9513A-D055-48ED-BF3C-42151E7280C2}"/>
    <cellStyle name="Millares 27 2 2 3" xfId="892" xr:uid="{4F0E103A-2384-41D5-B959-A5F44A56D659}"/>
    <cellStyle name="Millares 27 2 3" xfId="451" xr:uid="{0FD39BA2-2C74-47FD-BEA1-1DEB301A4303}"/>
    <cellStyle name="Millares 27 2 4" xfId="747" xr:uid="{7D31D049-D91D-4B01-B0DE-2EE51CA9168F}"/>
    <cellStyle name="Millares 27 3" xfId="216" xr:uid="{B52D97E6-2D5E-4B21-8AA1-AF7366668758}"/>
    <cellStyle name="Millares 27 3 2" xfId="512" xr:uid="{6033AF9D-86BB-43AF-AE21-31B77937E2F9}"/>
    <cellStyle name="Millares 27 3 3" xfId="808" xr:uid="{F5FF65DD-831A-4B24-91E0-A406C27C26EF}"/>
    <cellStyle name="Millares 27 4" xfId="367" xr:uid="{717C1B62-4A18-49D4-8852-EED995781B80}"/>
    <cellStyle name="Millares 27 5" xfId="663" xr:uid="{C4FC2500-BA84-4D6F-9A87-EE084474E7C1}"/>
    <cellStyle name="Millares 28" xfId="55" xr:uid="{D8151781-78DA-44C7-BEA6-07CB4EEB2D51}"/>
    <cellStyle name="Millares 28 2" xfId="127" xr:uid="{8906590A-FB30-4CBE-9CC0-10B4FBD2AA2E}"/>
    <cellStyle name="Millares 28 2 2" xfId="272" xr:uid="{150094F5-734E-477C-8041-DF4FFA045CC1}"/>
    <cellStyle name="Millares 28 2 2 2" xfId="568" xr:uid="{A9EDBC3B-6EBE-4AEA-9B46-455C3F9B53D6}"/>
    <cellStyle name="Millares 28 2 2 3" xfId="864" xr:uid="{02518C0E-355A-4DFF-B20B-82252AF6B27A}"/>
    <cellStyle name="Millares 28 2 3" xfId="423" xr:uid="{85754213-FF09-464D-A49E-3D6B9E85F111}"/>
    <cellStyle name="Millares 28 2 4" xfId="719" xr:uid="{D7A31AC5-6FF5-4544-86B7-139B4F424E97}"/>
    <cellStyle name="Millares 28 3" xfId="188" xr:uid="{589A258D-68ED-4D46-AF52-69129229F7DE}"/>
    <cellStyle name="Millares 28 3 2" xfId="484" xr:uid="{E3EEE484-8C19-475E-B5DB-886150AC8AB1}"/>
    <cellStyle name="Millares 28 3 3" xfId="780" xr:uid="{7E11BEB9-E79A-4C07-AFF8-3AE78F41BD44}"/>
    <cellStyle name="Millares 28 4" xfId="339" xr:uid="{A4DBD109-DD07-44F9-8062-66A96EA2C88C}"/>
    <cellStyle name="Millares 28 5" xfId="635" xr:uid="{CCB8CB16-4228-4B84-921F-17554706EC84}"/>
    <cellStyle name="Millares 29" xfId="54" xr:uid="{4CC4D79A-EEEC-4844-A9ED-0D6A29031777}"/>
    <cellStyle name="Millares 29 2" xfId="126" xr:uid="{36AF106D-92DE-464E-B6ED-102CA6D4598C}"/>
    <cellStyle name="Millares 29 2 2" xfId="271" xr:uid="{21DC330D-7B09-461C-96EC-F4084E0B29BC}"/>
    <cellStyle name="Millares 29 2 2 2" xfId="567" xr:uid="{884EFD46-273C-4E3D-843D-9343AD32E9BF}"/>
    <cellStyle name="Millares 29 2 2 3" xfId="863" xr:uid="{0D7DE889-3A7E-4F1A-B0AB-870CBE3565F3}"/>
    <cellStyle name="Millares 29 2 3" xfId="422" xr:uid="{E923A95A-0421-49C9-968A-7E15B17072DA}"/>
    <cellStyle name="Millares 29 2 4" xfId="718" xr:uid="{7235B185-B755-4047-97D2-B257E522C828}"/>
    <cellStyle name="Millares 29 3" xfId="187" xr:uid="{99FE0F0B-013D-4B74-90DE-FB2F4C4A3A86}"/>
    <cellStyle name="Millares 29 3 2" xfId="483" xr:uid="{3F401235-6E21-4BC3-9D2F-B0C3CE80812E}"/>
    <cellStyle name="Millares 29 3 3" xfId="779" xr:uid="{DFD1EF8E-8111-4B84-A3AD-0AD1DDCF0773}"/>
    <cellStyle name="Millares 29 4" xfId="338" xr:uid="{E197EE3E-037C-4EF9-A254-186EAB925376}"/>
    <cellStyle name="Millares 29 5" xfId="634" xr:uid="{6E984F37-26F9-4028-8260-73039CA3982A}"/>
    <cellStyle name="Millares 3" xfId="5" xr:uid="{00000000-0005-0000-0000-000004000000}"/>
    <cellStyle name="Millares 3 10" xfId="987" xr:uid="{74BDB99B-5801-4D6D-A223-829F791673F3}"/>
    <cellStyle name="Millares 3 11" xfId="1022" xr:uid="{2A8D1B5F-2815-4981-A332-84BBAF80E9DA}"/>
    <cellStyle name="Millares 3 12" xfId="1053" xr:uid="{302059E7-BC0E-494E-8FC4-7ECEB9B2B8F1}"/>
    <cellStyle name="Millares 3 13" xfId="1085" xr:uid="{3C8EFEF1-7ECB-4AB2-9B2B-A0A1A7C6EA1F}"/>
    <cellStyle name="Millares 3 14" xfId="1116" xr:uid="{43933DAE-3231-4C87-B8C9-85B657821862}"/>
    <cellStyle name="Millares 3 15" xfId="1150" xr:uid="{69E9FA96-1CD2-4720-901F-9C64AA2C1835}"/>
    <cellStyle name="Millares 3 16" xfId="1182" xr:uid="{F303F7A2-A2B3-4452-B909-2BAE3E180801}"/>
    <cellStyle name="Millares 3 17" xfId="63" xr:uid="{757903E5-10A2-41BD-BA7F-6CBBD2F5AE3B}"/>
    <cellStyle name="Millares 3 2" xfId="11" xr:uid="{EA41E409-C6BC-4CF9-878F-7590270B9992}"/>
    <cellStyle name="Millares 3 2 10" xfId="1064" xr:uid="{F2336A55-6AE6-40AB-80DD-A07C98FF4D82}"/>
    <cellStyle name="Millares 3 2 11" xfId="1096" xr:uid="{15EA452D-5F63-4956-AFC2-F5FE5D74BA7B}"/>
    <cellStyle name="Millares 3 2 12" xfId="1127" xr:uid="{8E4FEDCB-6CF2-400A-AFF1-6558EFFC7252}"/>
    <cellStyle name="Millares 3 2 13" xfId="1161" xr:uid="{CCD2D433-50B9-43C8-B992-267C12591F41}"/>
    <cellStyle name="Millares 3 2 14" xfId="1194" xr:uid="{9D1A4D23-D9D1-4059-AB85-42181854ACB3}"/>
    <cellStyle name="Millares 3 2 15" xfId="95" xr:uid="{6598793D-6247-4D4D-BA2D-1B6E9E32D4C0}"/>
    <cellStyle name="Millares 3 2 2" xfId="182" xr:uid="{1693C19F-0656-425E-8C83-C13D7BE5DF0B}"/>
    <cellStyle name="Millares 3 2 2 2" xfId="327" xr:uid="{E5E9970B-99AB-4C1D-9CB9-5FC47BF7B96C}"/>
    <cellStyle name="Millares 3 2 2 2 2" xfId="623" xr:uid="{505EE58B-1A06-427A-A299-B28710781F5C}"/>
    <cellStyle name="Millares 3 2 2 2 3" xfId="919" xr:uid="{38D87127-561A-48B6-BCAB-620B7F4A488E}"/>
    <cellStyle name="Millares 3 2 2 3" xfId="478" xr:uid="{00E18ED5-16AD-43B0-B97E-6C548676F6CA}"/>
    <cellStyle name="Millares 3 2 2 4" xfId="774" xr:uid="{88D942AB-BDA2-4677-B455-9ACFCF3CACDD}"/>
    <cellStyle name="Millares 3 2 3" xfId="240" xr:uid="{FE40D17C-5A38-42ED-A84C-A704EC60803A}"/>
    <cellStyle name="Millares 3 2 3 2" xfId="536" xr:uid="{62E87BC9-3A01-445C-8AE3-C3608B83EC07}"/>
    <cellStyle name="Millares 3 2 3 3" xfId="832" xr:uid="{80538963-4964-41AA-812D-C745FA8FD165}"/>
    <cellStyle name="Millares 3 2 4" xfId="391" xr:uid="{F77B8DA0-4AA3-4FD7-B82C-4B6DB292A562}"/>
    <cellStyle name="Millares 3 2 5" xfId="687" xr:uid="{36F106E0-75B6-495A-8755-87A5610F260C}"/>
    <cellStyle name="Millares 3 2 6" xfId="943" xr:uid="{1E9FF45B-8CCA-46CB-8B21-6AE105613EBD}"/>
    <cellStyle name="Millares 3 2 7" xfId="973" xr:uid="{18F8E7F3-D634-4425-8976-C4B30F0035C3}"/>
    <cellStyle name="Millares 3 2 8" xfId="998" xr:uid="{65181BE3-4B4F-4A19-A7D3-31403D427E70}"/>
    <cellStyle name="Millares 3 2 9" xfId="1033" xr:uid="{8DE98737-D781-4ACB-9212-7C13C28EB6D8}"/>
    <cellStyle name="Millares 3 3" xfId="102" xr:uid="{CAEABB66-B226-448F-AADA-185801246AE5}"/>
    <cellStyle name="Millares 3 3 10" xfId="1104" xr:uid="{1B4E6E5F-B538-4032-BD36-3900C0E09299}"/>
    <cellStyle name="Millares 3 3 11" xfId="1135" xr:uid="{D83CFE4A-5288-4CD3-9D04-5D25591EA721}"/>
    <cellStyle name="Millares 3 3 12" xfId="1169" xr:uid="{7E26FE37-4B55-482D-8643-E5FDF9029784}"/>
    <cellStyle name="Millares 3 3 13" xfId="1202" xr:uid="{C4260C83-C8FC-48A6-9F93-11BCDD8F05E3}"/>
    <cellStyle name="Millares 3 3 2" xfId="247" xr:uid="{FC5565B8-D3A2-4A4B-AC54-32B7509E9D20}"/>
    <cellStyle name="Millares 3 3 2 2" xfId="543" xr:uid="{00ECE532-2087-489F-8E57-B8A40F518067}"/>
    <cellStyle name="Millares 3 3 2 3" xfId="839" xr:uid="{1FF47811-8662-47B7-863F-440DC9B38A27}"/>
    <cellStyle name="Millares 3 3 3" xfId="398" xr:uid="{5B1A36EA-9D86-4977-8D54-1E57A5EACA57}"/>
    <cellStyle name="Millares 3 3 4" xfId="694" xr:uid="{8DF14B90-2962-4824-B2ED-53F29C10429A}"/>
    <cellStyle name="Millares 3 3 5" xfId="951" xr:uid="{89A890D7-4CED-4EDB-ABD9-436E8B500D01}"/>
    <cellStyle name="Millares 3 3 6" xfId="981" xr:uid="{4CE2A734-07E5-4D85-B658-84CEC6BB232C}"/>
    <cellStyle name="Millares 3 3 7" xfId="1006" xr:uid="{1B67DC40-4A60-4CBB-86D6-4547C21078E0}"/>
    <cellStyle name="Millares 3 3 8" xfId="1041" xr:uid="{9D6ABF0D-9595-4C70-AF47-C4120170F31A}"/>
    <cellStyle name="Millares 3 3 9" xfId="1072" xr:uid="{F9F58FC8-54FB-40B2-84DA-775F9D144757}"/>
    <cellStyle name="Millares 3 4" xfId="131" xr:uid="{4269E866-034F-4599-9B31-EDBEAC1DA921}"/>
    <cellStyle name="Millares 3 4 2" xfId="276" xr:uid="{27B8441B-8947-49DF-A624-51FBD0A1509E}"/>
    <cellStyle name="Millares 3 4 2 2" xfId="572" xr:uid="{A8FB13ED-31D5-4B13-85C2-17EA766EAB7F}"/>
    <cellStyle name="Millares 3 4 2 3" xfId="868" xr:uid="{E3B4CBA7-BF60-47E8-BB8F-A3686818F4BA}"/>
    <cellStyle name="Millares 3 4 3" xfId="427" xr:uid="{BD5D5687-7767-44EA-ACEE-874FA8E3D565}"/>
    <cellStyle name="Millares 3 4 4" xfId="723" xr:uid="{231F9709-0498-4DB1-A3AE-02CB1D749DC1}"/>
    <cellStyle name="Millares 3 5" xfId="192" xr:uid="{0DE81C4E-FBE0-42DF-B116-F25A58AC57ED}"/>
    <cellStyle name="Millares 3 5 2" xfId="488" xr:uid="{712BF483-9507-4171-AE36-8D0AFD02D32D}"/>
    <cellStyle name="Millares 3 5 3" xfId="784" xr:uid="{821D113D-3EDD-4249-AF28-96AE405DE17E}"/>
    <cellStyle name="Millares 3 6" xfId="343" xr:uid="{E9CF9A1D-DD27-435F-B684-67B9184B6E37}"/>
    <cellStyle name="Millares 3 7" xfId="639" xr:uid="{600EB543-B1D1-4C1D-9610-FA90D2C91C74}"/>
    <cellStyle name="Millares 3 8" xfId="932" xr:uid="{03158A64-807E-4FBF-ADA8-22E34402B8DB}"/>
    <cellStyle name="Millares 3 9" xfId="962" xr:uid="{FEDF6819-D73B-4777-966C-6BBAD257F056}"/>
    <cellStyle name="Millares 30" xfId="90" xr:uid="{0F4D0529-8BBD-480F-A29E-A97435F8DC66}"/>
    <cellStyle name="Millares 30 2" xfId="156" xr:uid="{BACC51CD-82B6-45C4-8ECB-B548DF793F02}"/>
    <cellStyle name="Millares 30 2 2" xfId="301" xr:uid="{49DB1E3B-F261-4D7E-AF05-4A7B5529ABBF}"/>
    <cellStyle name="Millares 30 2 2 2" xfId="597" xr:uid="{D4DDD239-E279-44C6-866F-0D41B65D148E}"/>
    <cellStyle name="Millares 30 2 2 3" xfId="893" xr:uid="{D4D3F5C5-1A20-4495-A375-5DA9AA14D2FB}"/>
    <cellStyle name="Millares 30 2 3" xfId="452" xr:uid="{3647B9B5-C5E6-4E0D-B009-D49F5916C2CB}"/>
    <cellStyle name="Millares 30 2 4" xfId="748" xr:uid="{1A951FD7-DD05-4FAC-9E62-151C377E21FB}"/>
    <cellStyle name="Millares 30 3" xfId="217" xr:uid="{25CF8E63-E7E1-47CF-BB32-EEA7133FB411}"/>
    <cellStyle name="Millares 30 3 2" xfId="513" xr:uid="{4449F434-FBF8-4AE0-97F4-FACCC2E2E501}"/>
    <cellStyle name="Millares 30 3 3" xfId="809" xr:uid="{712BA2F9-9D6F-429A-BA63-FBEA9D4DA7E7}"/>
    <cellStyle name="Millares 30 4" xfId="368" xr:uid="{1FE9442A-AF06-4AC6-8B53-15106EFB9232}"/>
    <cellStyle name="Millares 30 5" xfId="664" xr:uid="{8B735B61-4226-42EE-A2FE-1F74431B6976}"/>
    <cellStyle name="Millares 31" xfId="96" xr:uid="{015218B6-9B58-4AFA-A3A6-087E19FF088E}"/>
    <cellStyle name="Millares 31 2" xfId="183" xr:uid="{08EC6011-ADAC-4A4E-B956-06517D5C0BB0}"/>
    <cellStyle name="Millares 31 2 2" xfId="328" xr:uid="{1AC43506-4AC9-4EAC-837F-7F640118B5C9}"/>
    <cellStyle name="Millares 31 2 2 2" xfId="624" xr:uid="{38E9E1CD-CE00-4861-B301-CB204E87C47C}"/>
    <cellStyle name="Millares 31 2 2 3" xfId="920" xr:uid="{AB4A3BC3-96B5-481E-AA0F-A8DEF079E01D}"/>
    <cellStyle name="Millares 31 2 3" xfId="479" xr:uid="{F4817A16-0CD0-47AD-A9D8-74240BF6981A}"/>
    <cellStyle name="Millares 31 2 4" xfId="775" xr:uid="{422F332D-51CF-4F35-B74F-06177773EE43}"/>
    <cellStyle name="Millares 31 3" xfId="241" xr:uid="{25CEE5D7-2C26-4E32-8CBC-AFF0630EB7C5}"/>
    <cellStyle name="Millares 31 3 2" xfId="537" xr:uid="{41F0FE34-7274-4426-B25E-5B9F06F5B2AA}"/>
    <cellStyle name="Millares 31 3 3" xfId="833" xr:uid="{44A1F8D8-FC14-48F2-9F2C-069C1BF4270B}"/>
    <cellStyle name="Millares 31 4" xfId="392" xr:uid="{C63722C6-11ED-4AD3-A972-6A1B9F993F4B}"/>
    <cellStyle name="Millares 31 5" xfId="688" xr:uid="{6810108E-4D31-46EF-A6BC-4C38C8A188FD}"/>
    <cellStyle name="Millares 32" xfId="93" xr:uid="{7A48E971-D6B1-4916-90A7-FEC68300D8F4}"/>
    <cellStyle name="Millares 32 2" xfId="180" xr:uid="{5D054F04-0709-4BF7-9FD7-D8D8628C686B}"/>
    <cellStyle name="Millares 32 2 2" xfId="325" xr:uid="{0A753FD7-C785-42B3-BD52-6F8A81BC8417}"/>
    <cellStyle name="Millares 32 2 2 2" xfId="621" xr:uid="{64B4E849-50F5-4D12-8C80-BF164E2AF15A}"/>
    <cellStyle name="Millares 32 2 2 3" xfId="917" xr:uid="{DB8C6024-939F-4B2C-B193-F573CD8FAF5B}"/>
    <cellStyle name="Millares 32 2 3" xfId="476" xr:uid="{38068105-F1B2-4F9A-81D2-CF598D515F18}"/>
    <cellStyle name="Millares 32 2 4" xfId="772" xr:uid="{E0AD276D-8272-4BF9-B2A3-86B4B6F755F3}"/>
    <cellStyle name="Millares 32 3" xfId="238" xr:uid="{63380DE1-ED3E-4E30-B693-FD871E927064}"/>
    <cellStyle name="Millares 32 3 2" xfId="534" xr:uid="{F455AC93-9DFE-4679-B0A6-3E277E1499A6}"/>
    <cellStyle name="Millares 32 3 3" xfId="830" xr:uid="{A96196A1-15A4-4077-9399-006E36280242}"/>
    <cellStyle name="Millares 32 4" xfId="389" xr:uid="{1839192F-1E46-418E-9B63-F04D6DF47F5A}"/>
    <cellStyle name="Millares 32 5" xfId="685" xr:uid="{EF12FEE8-E21B-4D77-B307-36727408C8F8}"/>
    <cellStyle name="Millares 33" xfId="103" xr:uid="{72C70B37-B47B-4433-BF43-9067FFCC6C73}"/>
    <cellStyle name="Millares 33 2" xfId="248" xr:uid="{E5838B9F-CAE8-4C08-9E35-E0DBECAC6571}"/>
    <cellStyle name="Millares 33 2 2" xfId="544" xr:uid="{8FBACB0B-0F68-4973-816E-A88D11D57101}"/>
    <cellStyle name="Millares 33 2 3" xfId="840" xr:uid="{05F7E309-F684-4299-9B4D-CD2B6223E35A}"/>
    <cellStyle name="Millares 33 3" xfId="399" xr:uid="{52F52998-C7D1-4C9D-B713-A10EC784ED18}"/>
    <cellStyle name="Millares 33 4" xfId="695" xr:uid="{F3826473-82CC-4694-B7F8-507357EC6CD0}"/>
    <cellStyle name="Millares 34" xfId="100" xr:uid="{FB18B06C-C855-482E-9A7E-6552ED2CE74A}"/>
    <cellStyle name="Millares 34 2" xfId="245" xr:uid="{034FCA8A-4D40-4C23-9913-BB4CE1F5462E}"/>
    <cellStyle name="Millares 34 2 2" xfId="541" xr:uid="{8B143F0E-EAC4-43DA-A119-11DDEDB6C4C3}"/>
    <cellStyle name="Millares 34 2 3" xfId="837" xr:uid="{6E61065C-2D5A-4A54-AD3B-6CCB4D06E460}"/>
    <cellStyle name="Millares 34 3" xfId="396" xr:uid="{235E3375-8D34-4B62-87EC-E56E43F67AC8}"/>
    <cellStyle name="Millares 34 4" xfId="692" xr:uid="{3D05063D-125F-446C-A471-46867E1D9605}"/>
    <cellStyle name="Millares 35" xfId="105" xr:uid="{4339F8DE-980E-4516-A354-5BD9E284DA11}"/>
    <cellStyle name="Millares 35 2" xfId="250" xr:uid="{AF18BAD0-6ED0-412D-A15F-4596FC9BA8E4}"/>
    <cellStyle name="Millares 35 2 2" xfId="546" xr:uid="{257A9451-DE7A-4747-A15F-6D31E8BBCB92}"/>
    <cellStyle name="Millares 35 2 3" xfId="842" xr:uid="{319B4674-CABE-4913-909E-1661221BE327}"/>
    <cellStyle name="Millares 35 3" xfId="401" xr:uid="{3443841D-A701-4BBC-9EA8-0CF354F65323}"/>
    <cellStyle name="Millares 35 4" xfId="697" xr:uid="{25BA8061-D160-4CFF-88E6-41D4C56DE2D3}"/>
    <cellStyle name="Millares 36" xfId="124" xr:uid="{CEA96B06-4F96-4EBE-9D11-0421343B8AC3}"/>
    <cellStyle name="Millares 36 2" xfId="269" xr:uid="{4C7F03F2-4A08-4821-9120-4A8307BC333D}"/>
    <cellStyle name="Millares 36 2 2" xfId="565" xr:uid="{25BD49FF-D20D-458B-9699-946210C4523D}"/>
    <cellStyle name="Millares 36 2 3" xfId="861" xr:uid="{0ACB72C8-DAFA-4B76-BA82-7377B6118329}"/>
    <cellStyle name="Millares 36 3" xfId="420" xr:uid="{9F66881A-0830-4C84-AC52-7941E667262D}"/>
    <cellStyle name="Millares 36 4" xfId="716" xr:uid="{7F252170-61F9-4407-B5EE-C3FEDE34EDAF}"/>
    <cellStyle name="Millares 37" xfId="157" xr:uid="{0D63FC79-F79D-4577-9008-00F87ED00B15}"/>
    <cellStyle name="Millares 37 2" xfId="302" xr:uid="{732F28E4-A776-410F-AC90-0DADE8EC928E}"/>
    <cellStyle name="Millares 37 2 2" xfId="598" xr:uid="{4E3AE065-BCE9-4CA6-B5B8-1804C6428309}"/>
    <cellStyle name="Millares 37 2 3" xfId="894" xr:uid="{A907C57C-EAF2-42E0-A4B0-316E996BA348}"/>
    <cellStyle name="Millares 37 3" xfId="453" xr:uid="{B7B47FF3-18F1-4169-9448-25001514710D}"/>
    <cellStyle name="Millares 37 4" xfId="749" xr:uid="{BF7E14A1-842B-48AF-959F-88DCEBF5C6E7}"/>
    <cellStyle name="Millares 38" xfId="158" xr:uid="{36DB0225-D117-4B61-84CA-E04EB5F3C806}"/>
    <cellStyle name="Millares 38 2" xfId="303" xr:uid="{47EBA314-975C-43C2-91AD-03F5F94BB4D6}"/>
    <cellStyle name="Millares 38 2 2" xfId="599" xr:uid="{0DB9F502-0460-4049-A5E0-D6C1A00502F7}"/>
    <cellStyle name="Millares 38 2 3" xfId="895" xr:uid="{DD4347BE-DF16-41B8-8789-705429FE4812}"/>
    <cellStyle name="Millares 38 3" xfId="454" xr:uid="{4362A8E0-A6C1-4806-8BD9-9F3BC843F688}"/>
    <cellStyle name="Millares 38 4" xfId="750" xr:uid="{06DA9C76-F125-49E1-9D76-CC07D6DD24BE}"/>
    <cellStyle name="Millares 39" xfId="185" xr:uid="{6F878C3F-F07F-44CF-AF72-B8B6E7BFA2F3}"/>
    <cellStyle name="Millares 39 2" xfId="481" xr:uid="{3DFCBAD6-D473-4D62-9A54-2CE0500D3982}"/>
    <cellStyle name="Millares 39 3" xfId="777" xr:uid="{0F91FDB5-C711-4281-BFAF-DD7A109CD383}"/>
    <cellStyle name="Millares 4" xfId="9" xr:uid="{8DE95FF3-303A-49E1-B05E-534AD2E4D432}"/>
    <cellStyle name="Millares 4 10" xfId="1065" xr:uid="{5A2B6A7D-09C6-4F51-A99D-27CB49B3FEC6}"/>
    <cellStyle name="Millares 4 11" xfId="1097" xr:uid="{29DF0248-8501-4BDB-85A8-4E3365A53A6A}"/>
    <cellStyle name="Millares 4 12" xfId="1128" xr:uid="{25F5D948-42BC-469D-95EB-47098955DCF7}"/>
    <cellStyle name="Millares 4 13" xfId="1162" xr:uid="{CD480F72-44B4-4EB4-BF57-9F9BB913DD07}"/>
    <cellStyle name="Millares 4 14" xfId="1195" xr:uid="{A2D60BC3-92D7-462D-98B1-76108F0211E1}"/>
    <cellStyle name="Millares 4 15" xfId="64" xr:uid="{C5DF3A64-E127-487D-BC60-49E0D97B75E5}"/>
    <cellStyle name="Millares 4 2" xfId="132" xr:uid="{94FD06C8-E29E-49C5-983A-D51F38316C38}"/>
    <cellStyle name="Millares 4 2 10" xfId="1105" xr:uid="{79ECED01-E225-4F4C-8902-194B0FA30D05}"/>
    <cellStyle name="Millares 4 2 11" xfId="1136" xr:uid="{405577C5-7FC6-4E61-AB67-605A6502A8CF}"/>
    <cellStyle name="Millares 4 2 12" xfId="1170" xr:uid="{63F129A0-4534-40EE-9EC6-DDFB1F44AB48}"/>
    <cellStyle name="Millares 4 2 13" xfId="1203" xr:uid="{B51DA3A2-55A7-4E3F-B7D3-80826E229F7E}"/>
    <cellStyle name="Millares 4 2 2" xfId="277" xr:uid="{D21A979B-5ABD-4131-909D-0988698FBEF9}"/>
    <cellStyle name="Millares 4 2 2 2" xfId="573" xr:uid="{02DC8581-DEC5-419C-9174-15F16500E772}"/>
    <cellStyle name="Millares 4 2 2 3" xfId="869" xr:uid="{2FD1506D-CC64-476B-9A2E-46C97139BD81}"/>
    <cellStyle name="Millares 4 2 3" xfId="428" xr:uid="{01A88CCF-BC0C-4679-8D7B-BD066626E92F}"/>
    <cellStyle name="Millares 4 2 4" xfId="724" xr:uid="{A6468DBF-2FEF-4B45-A188-BD477576F123}"/>
    <cellStyle name="Millares 4 2 5" xfId="952" xr:uid="{7D3E25E3-15F3-4853-BA00-BA9DE5389C3A}"/>
    <cellStyle name="Millares 4 2 6" xfId="982" xr:uid="{6085367A-B167-4A22-8179-ACDC24633668}"/>
    <cellStyle name="Millares 4 2 7" xfId="1007" xr:uid="{F59088CB-39BF-4C47-BDEA-47FCEFFCCD6C}"/>
    <cellStyle name="Millares 4 2 8" xfId="1042" xr:uid="{878017C0-C99B-44EC-BF75-01B779A63662}"/>
    <cellStyle name="Millares 4 2 9" xfId="1073" xr:uid="{6D33E5A0-A899-47FC-A16C-8DE8E6994ED3}"/>
    <cellStyle name="Millares 4 3" xfId="193" xr:uid="{6C8B2CD5-2C2F-4D6A-9153-F8B0FD540DA4}"/>
    <cellStyle name="Millares 4 3 2" xfId="489" xr:uid="{457D9FE9-542E-45FE-9592-B852C075DA29}"/>
    <cellStyle name="Millares 4 3 3" xfId="785" xr:uid="{2B66A458-255E-433A-839F-A982597C166B}"/>
    <cellStyle name="Millares 4 4" xfId="344" xr:uid="{146F9EA6-A533-48D7-8E57-AD524C0622E4}"/>
    <cellStyle name="Millares 4 5" xfId="640" xr:uid="{04E5B20E-3126-449D-B305-10D7B725AD51}"/>
    <cellStyle name="Millares 4 6" xfId="944" xr:uid="{579B86B8-4EA6-43B5-ABF0-CD6B88F868A9}"/>
    <cellStyle name="Millares 4 7" xfId="974" xr:uid="{71FD9D05-1B44-4205-B9AD-92396E3EDEF9}"/>
    <cellStyle name="Millares 4 8" xfId="999" xr:uid="{02A2734F-C4EC-4C2A-998C-AE2870824928}"/>
    <cellStyle name="Millares 4 9" xfId="1034" xr:uid="{3153F56C-4121-41C3-BC92-225A525B1C55}"/>
    <cellStyle name="Millares 40" xfId="330" xr:uid="{ACD3104C-68B7-4E09-BC23-D8079AADB017}"/>
    <cellStyle name="Millares 40 2" xfId="626" xr:uid="{C1ECCFFE-81D8-4944-9209-4207D3860DB7}"/>
    <cellStyle name="Millares 40 3" xfId="922" xr:uid="{9F390AAE-70E4-48D2-A36A-273C2516097B}"/>
    <cellStyle name="Millares 41" xfId="331" xr:uid="{4EE2DB59-4D03-4CBF-949B-7F1A61D411A9}"/>
    <cellStyle name="Millares 41 2" xfId="627" xr:uid="{D9455501-48CB-4E6F-81E2-AB4019E2F839}"/>
    <cellStyle name="Millares 41 3" xfId="923" xr:uid="{9D86AC7D-5232-4A52-A217-E42B1B958840}"/>
    <cellStyle name="Millares 42" xfId="332" xr:uid="{75B40E5C-2853-4342-AE62-E671E2C87F8D}"/>
    <cellStyle name="Millares 42 2" xfId="628" xr:uid="{17C13BE6-4BED-4F65-82BB-FC5BA5229295}"/>
    <cellStyle name="Millares 42 3" xfId="924" xr:uid="{5ABD3C82-5511-4779-98EE-34AB184E87D6}"/>
    <cellStyle name="Millares 43" xfId="333" xr:uid="{B006C7F9-A874-4995-A77F-15A39090F86E}"/>
    <cellStyle name="Millares 43 2" xfId="629" xr:uid="{9334E088-C7C0-411F-B0DA-689EAE7FB7C8}"/>
    <cellStyle name="Millares 43 3" xfId="925" xr:uid="{0370AD01-CA33-4F96-A287-5D04A0748D38}"/>
    <cellStyle name="Millares 44" xfId="334" xr:uid="{1AF3B326-BD57-4789-BD08-D27CC02635E6}"/>
    <cellStyle name="Millares 44 2" xfId="630" xr:uid="{61E7F6D4-A0EB-4D60-AE10-950263548A7C}"/>
    <cellStyle name="Millares 44 3" xfId="926" xr:uid="{7F650462-2B4F-4843-BDFA-597FA100DDD4}"/>
    <cellStyle name="Millares 45" xfId="335" xr:uid="{B7030E64-03EE-4FA6-9B48-1B9A23431688}"/>
    <cellStyle name="Millares 45 2" xfId="631" xr:uid="{CF785794-0D92-4E1E-9B02-3F64A602CA33}"/>
    <cellStyle name="Millares 45 3" xfId="927" xr:uid="{B62B8070-9DAC-4162-8A70-05E71B9CB8F2}"/>
    <cellStyle name="Millares 46" xfId="336" xr:uid="{971795E1-B822-4784-A6D7-19A9C31F5336}"/>
    <cellStyle name="Millares 47" xfId="632" xr:uid="{52D28FB8-471A-4CA0-BB9F-B5D3E6AFCFF1}"/>
    <cellStyle name="Millares 48" xfId="933" xr:uid="{17321CE6-8DD1-4105-BC45-19F8C3899068}"/>
    <cellStyle name="Millares 49" xfId="928" xr:uid="{499EC2EA-C999-4584-B1D4-8C5036EC15DE}"/>
    <cellStyle name="Millares 5" xfId="12" xr:uid="{ADB673B1-3943-46CC-AE52-19EB4F1CD152}"/>
    <cellStyle name="Millares 5 10" xfId="1066" xr:uid="{FFA5F4A4-43B8-4366-B118-F99BED7F25C3}"/>
    <cellStyle name="Millares 5 11" xfId="1098" xr:uid="{583D4ABB-CCC8-4A88-BA40-FF6FC3B5B78F}"/>
    <cellStyle name="Millares 5 12" xfId="1129" xr:uid="{9CDD8EA2-D34E-4E9A-8ACA-6F368C79AF4A}"/>
    <cellStyle name="Millares 5 13" xfId="1163" xr:uid="{1A3886E5-5921-485F-A746-8DC5C989D414}"/>
    <cellStyle name="Millares 5 14" xfId="1196" xr:uid="{9CB4F952-F5F6-4895-88BD-E935BDB16E5E}"/>
    <cellStyle name="Millares 5 15" xfId="68" xr:uid="{779247FD-840A-4313-9E1F-090AE87AC058}"/>
    <cellStyle name="Millares 5 2" xfId="134" xr:uid="{15B6D6A0-4E7B-4238-8D3D-1748B014EA4E}"/>
    <cellStyle name="Millares 5 2 10" xfId="1106" xr:uid="{8F816C99-090F-4210-8CF3-A43B199D9855}"/>
    <cellStyle name="Millares 5 2 11" xfId="1137" xr:uid="{33CE112E-2916-4E6C-B159-5361F0DEF458}"/>
    <cellStyle name="Millares 5 2 12" xfId="1171" xr:uid="{DD3E1F14-4023-4C62-9C35-F5696A2BF3EF}"/>
    <cellStyle name="Millares 5 2 13" xfId="1204" xr:uid="{1B83F894-0D44-4C1E-AD8D-B2E39BA08544}"/>
    <cellStyle name="Millares 5 2 2" xfId="279" xr:uid="{78E43F02-A07D-4993-83A5-4AEBF54ABAA7}"/>
    <cellStyle name="Millares 5 2 2 2" xfId="575" xr:uid="{EC045BFD-DBBD-4242-8CE5-213E1459A591}"/>
    <cellStyle name="Millares 5 2 2 3" xfId="871" xr:uid="{CA099282-2837-4D02-A2A6-60258CB9A218}"/>
    <cellStyle name="Millares 5 2 3" xfId="430" xr:uid="{3D1819D7-64C5-43E1-882D-122BC7CC7B63}"/>
    <cellStyle name="Millares 5 2 4" xfId="726" xr:uid="{3105B88E-47AC-4401-9C46-BE694FBD90A1}"/>
    <cellStyle name="Millares 5 2 5" xfId="953" xr:uid="{461B3448-1D35-4D6B-8BFD-D0048072DF81}"/>
    <cellStyle name="Millares 5 2 6" xfId="983" xr:uid="{56D34B90-BD54-4ED8-A7F2-CE9DC0114914}"/>
    <cellStyle name="Millares 5 2 7" xfId="1008" xr:uid="{5D97C8BC-8472-436B-86AE-C4B6FCF67C29}"/>
    <cellStyle name="Millares 5 2 8" xfId="1043" xr:uid="{7BCC606A-4191-40CA-A8BF-28126C84AF21}"/>
    <cellStyle name="Millares 5 2 9" xfId="1074" xr:uid="{9651E458-EB97-44A4-8AE3-0C45249F098A}"/>
    <cellStyle name="Millares 5 3" xfId="195" xr:uid="{FACFCD61-76D9-4215-A2D4-671FDF5ACD35}"/>
    <cellStyle name="Millares 5 3 2" xfId="491" xr:uid="{A88B135B-564D-4A4F-9923-9D455871CDFF}"/>
    <cellStyle name="Millares 5 3 3" xfId="787" xr:uid="{A9F95E9C-CE89-41EA-AB66-695F2E2A8F41}"/>
    <cellStyle name="Millares 5 4" xfId="346" xr:uid="{BDF35F59-BB5E-41D5-9FC7-A18161C84E1D}"/>
    <cellStyle name="Millares 5 5" xfId="642" xr:uid="{F8F2A17C-AF7A-4299-9FD0-0BB6A8329E40}"/>
    <cellStyle name="Millares 5 6" xfId="945" xr:uid="{D7AAB2CA-BD7C-499F-A309-5138D2338363}"/>
    <cellStyle name="Millares 5 7" xfId="975" xr:uid="{DA0CD083-851A-4D4D-B123-EA840AF85859}"/>
    <cellStyle name="Millares 5 8" xfId="1000" xr:uid="{E2F74D56-2322-48E0-B79C-4745CE3D6FB8}"/>
    <cellStyle name="Millares 5 9" xfId="1035" xr:uid="{C978C9C7-F385-4D91-B712-5CF0762594A9}"/>
    <cellStyle name="Millares 50" xfId="954" xr:uid="{923D68E5-B548-48D3-9750-6A9D9DD7FFE5}"/>
    <cellStyle name="Millares 51" xfId="956" xr:uid="{7DDEAC4D-E054-4A2B-AF03-059A33A70EA1}"/>
    <cellStyle name="Millares 52" xfId="955" xr:uid="{4B6A78C8-9655-4266-AA61-A5B7127BB55F}"/>
    <cellStyle name="Millares 53" xfId="957" xr:uid="{68314BC6-408D-479F-A2F7-77F5EF843237}"/>
    <cellStyle name="Millares 54" xfId="958" xr:uid="{21CF39F6-DA77-4242-82A3-96C0825293C8}"/>
    <cellStyle name="Millares 55" xfId="988" xr:uid="{384A5394-F917-4639-A001-41B4AE2CDFD6}"/>
    <cellStyle name="Millares 56" xfId="1009" xr:uid="{9D052960-9A55-42A3-B3C8-BC152D83B8C0}"/>
    <cellStyle name="Millares 57" xfId="1014" xr:uid="{289C22AE-0AC1-4BBA-BF07-AEA97D2DE9DD}"/>
    <cellStyle name="Millares 58" xfId="1012" xr:uid="{DE912C53-5654-4BCD-AAB5-EA916CCE8A3C}"/>
    <cellStyle name="Millares 59" xfId="1010" xr:uid="{C249B3ED-6A24-4ED7-86B6-069200D56FCC}"/>
    <cellStyle name="Millares 6" xfId="67" xr:uid="{FFA3418C-1C9A-440B-BE1E-8896ABE075E1}"/>
    <cellStyle name="Millares 6 10" xfId="1056" xr:uid="{A5535772-D3A4-4DD0-8975-9DC431E1400D}"/>
    <cellStyle name="Millares 6 11" xfId="1088" xr:uid="{71C3F47A-EB5D-4301-924A-D7CF2CD9F80B}"/>
    <cellStyle name="Millares 6 12" xfId="1119" xr:uid="{9323F303-585D-43BE-9787-095FD27B09D5}"/>
    <cellStyle name="Millares 6 13" xfId="1153" xr:uid="{04D760A3-B908-49C0-BA90-ADE4E7F21AA3}"/>
    <cellStyle name="Millares 6 14" xfId="1186" xr:uid="{404B7305-8A8B-4D73-A6CE-7011701EBC09}"/>
    <cellStyle name="Millares 6 2" xfId="133" xr:uid="{FBE84D5C-444B-4818-8C93-894C304CFFD9}"/>
    <cellStyle name="Millares 6 2 2" xfId="278" xr:uid="{D39006B6-9917-4EE3-ABEE-A594D4937BF2}"/>
    <cellStyle name="Millares 6 2 2 2" xfId="574" xr:uid="{C6DA5B1F-7591-46CB-9B47-ED1437F32733}"/>
    <cellStyle name="Millares 6 2 2 3" xfId="870" xr:uid="{5C124BB4-C2DC-4693-A0EE-7A6BFE1D6925}"/>
    <cellStyle name="Millares 6 2 3" xfId="429" xr:uid="{A11DA307-6162-4820-ADCD-991467FC29BE}"/>
    <cellStyle name="Millares 6 2 4" xfId="725" xr:uid="{72BD1525-4E06-42DE-8319-80E4286C3251}"/>
    <cellStyle name="Millares 6 3" xfId="194" xr:uid="{AC980193-F639-4F0E-AC4A-E5BD2ECA702A}"/>
    <cellStyle name="Millares 6 3 2" xfId="490" xr:uid="{8643E90A-2DC8-4E53-93F3-14EAFF02BE8F}"/>
    <cellStyle name="Millares 6 3 3" xfId="786" xr:uid="{EEE6490A-FFB7-4A97-9E07-462A2DF46327}"/>
    <cellStyle name="Millares 6 4" xfId="345" xr:uid="{065EF024-C002-41E3-A201-81F7673E0972}"/>
    <cellStyle name="Millares 6 5" xfId="641" xr:uid="{F1524399-F5AE-4846-865C-A1772C640269}"/>
    <cellStyle name="Millares 6 6" xfId="935" xr:uid="{A034A5DF-A644-4C67-8F7B-1756DE2D0E2B}"/>
    <cellStyle name="Millares 6 7" xfId="965" xr:uid="{BD6D95C3-4D80-43F0-B9A8-CF72569CBEDF}"/>
    <cellStyle name="Millares 6 8" xfId="990" xr:uid="{CA3B90BF-2067-4AFC-856E-68B0B59DA9EE}"/>
    <cellStyle name="Millares 6 9" xfId="1025" xr:uid="{07AD726D-1F6D-426B-B4DB-2A83F2E76F23}"/>
    <cellStyle name="Millares 60" xfId="1011" xr:uid="{6B2CBFAA-13FB-4709-A3B3-8AA47F1F37E8}"/>
    <cellStyle name="Millares 61" xfId="1017" xr:uid="{0B082ECE-7951-4EB2-AD4B-4158C53C7C26}"/>
    <cellStyle name="Millares 62" xfId="1018" xr:uid="{9E30E26C-25AE-46DA-BD3E-4B17172CC126}"/>
    <cellStyle name="Millares 63" xfId="1015" xr:uid="{9762957D-3CEE-413C-B524-1A21CD996136}"/>
    <cellStyle name="Millares 64" xfId="1016" xr:uid="{17565B9E-1020-4F46-B752-11C64684560B}"/>
    <cellStyle name="Millares 65" xfId="1013" xr:uid="{1FE44A46-CDF8-4C13-AEC5-065E4D6F6528}"/>
    <cellStyle name="Millares 66" xfId="1023" xr:uid="{261913ED-C0EE-44C4-AC39-B7395C6B9B78}"/>
    <cellStyle name="Millares 67" xfId="1044" xr:uid="{FCAA0B15-654F-42A5-A822-EC9899A13AAC}"/>
    <cellStyle name="Millares 68" xfId="1046" xr:uid="{D107C708-70FC-4530-90DD-589CDD10FB2F}"/>
    <cellStyle name="Millares 69" xfId="1045" xr:uid="{470F7088-48E2-4A3C-8E55-94C9A45A596C}"/>
    <cellStyle name="Millares 7" xfId="71" xr:uid="{562B4E18-021F-4FBF-B417-D9E34F85D9B2}"/>
    <cellStyle name="Millares 7 10" xfId="1067" xr:uid="{337E915D-8A65-4DF1-88E3-FE984F767C8D}"/>
    <cellStyle name="Millares 7 11" xfId="1099" xr:uid="{ADC7E585-2987-4929-8B87-B5A253899356}"/>
    <cellStyle name="Millares 7 12" xfId="1130" xr:uid="{9E6FA06A-1583-486F-AC51-89772BDAAD92}"/>
    <cellStyle name="Millares 7 13" xfId="1164" xr:uid="{BA0A6D32-76D2-43EC-AF6E-E5EAE8D26F2A}"/>
    <cellStyle name="Millares 7 14" xfId="1197" xr:uid="{37976D63-0B12-4750-9E6D-170C9DD709FD}"/>
    <cellStyle name="Millares 7 2" xfId="137" xr:uid="{DF639876-88DA-4D20-BD26-C12DEE70674F}"/>
    <cellStyle name="Millares 7 2 2" xfId="282" xr:uid="{F47C963F-C89A-48C7-9593-C2C5B66A49A4}"/>
    <cellStyle name="Millares 7 2 2 2" xfId="578" xr:uid="{23088248-A4D0-47C8-A7A1-61AFC6C2F817}"/>
    <cellStyle name="Millares 7 2 2 3" xfId="874" xr:uid="{76F9D313-DC9A-499E-9A22-5C628EAA1746}"/>
    <cellStyle name="Millares 7 2 3" xfId="433" xr:uid="{18A86D6F-8F8C-4D29-965E-942D77743C22}"/>
    <cellStyle name="Millares 7 2 4" xfId="729" xr:uid="{85F2B9EA-6A5B-4481-A50F-DE8342466076}"/>
    <cellStyle name="Millares 7 3" xfId="198" xr:uid="{30CBE984-866D-4C9C-A405-7F64F51B1C8A}"/>
    <cellStyle name="Millares 7 3 2" xfId="494" xr:uid="{995F6C33-53B9-476C-BDA3-E1141D670506}"/>
    <cellStyle name="Millares 7 3 3" xfId="790" xr:uid="{6B32D937-D48C-4F14-8810-4DA4E3F39915}"/>
    <cellStyle name="Millares 7 4" xfId="349" xr:uid="{E4E0DD4F-4A77-4C46-930A-10E63C372EB1}"/>
    <cellStyle name="Millares 7 5" xfId="645" xr:uid="{A3032CFA-1D97-4C4C-9A9C-BFEEB2D07F5C}"/>
    <cellStyle name="Millares 7 6" xfId="946" xr:uid="{67F2A01A-BFA8-40BB-9467-E9BA40B8B04A}"/>
    <cellStyle name="Millares 7 7" xfId="976" xr:uid="{865F7EDA-130C-43E2-825A-945C4489A86F}"/>
    <cellStyle name="Millares 7 8" xfId="1001" xr:uid="{0A146628-C1CC-4FE8-BCFC-EDB3AB774DB4}"/>
    <cellStyle name="Millares 7 9" xfId="1036" xr:uid="{15444F26-4C4D-4832-9AA9-C51F62AFDEA0}"/>
    <cellStyle name="Millares 70" xfId="1048" xr:uid="{79D55208-EE04-4214-9246-84486DA17D04}"/>
    <cellStyle name="Millares 71" xfId="1049" xr:uid="{E3CD1CEA-16C2-4C31-8F16-9959A1F4F29A}"/>
    <cellStyle name="Millares 72" xfId="1047" xr:uid="{004AB702-6EF2-4C26-9943-F27956B03683}"/>
    <cellStyle name="Millares 73" xfId="1054" xr:uid="{918A55BE-F6EC-4586-B957-E2975E16FED8}"/>
    <cellStyle name="Millares 74" xfId="1075" xr:uid="{97D73FC0-4BDB-4B4C-86AB-7514EEB553EE}"/>
    <cellStyle name="Millares 75" xfId="1077" xr:uid="{35EB5BBD-32B4-4E64-A87D-6AD3916CA25C}"/>
    <cellStyle name="Millares 76" xfId="1076" xr:uid="{90C4AF58-633D-47FB-9088-4270D5191EC2}"/>
    <cellStyle name="Millares 77" xfId="1079" xr:uid="{4510A24F-4E3E-42A7-A2EE-81198A7BC4AC}"/>
    <cellStyle name="Millares 78" xfId="1080" xr:uid="{F9A2FDAF-26DE-4C5C-B92B-EC5521F4D796}"/>
    <cellStyle name="Millares 79" xfId="1078" xr:uid="{40459089-D9B0-4B40-A57C-9B3A5313BDA1}"/>
    <cellStyle name="Millares 8" xfId="69" xr:uid="{44F54503-A085-44F8-965F-E40C8A2844E6}"/>
    <cellStyle name="Millares 8 2" xfId="135" xr:uid="{E5AD99FD-4983-477D-B3F7-C5B9D095DB89}"/>
    <cellStyle name="Millares 8 2 2" xfId="280" xr:uid="{89C8DCE4-80EB-48D1-A487-D38F8731DC70}"/>
    <cellStyle name="Millares 8 2 2 2" xfId="576" xr:uid="{FD886F51-AE45-4D8B-B953-55C1A30F17CA}"/>
    <cellStyle name="Millares 8 2 2 3" xfId="872" xr:uid="{2AE92054-39A2-43D7-9B88-A342E2D599B2}"/>
    <cellStyle name="Millares 8 2 3" xfId="431" xr:uid="{2961C94D-1F67-4440-80C4-6E411A25F405}"/>
    <cellStyle name="Millares 8 2 4" xfId="727" xr:uid="{4EB05154-08CF-4879-BB69-C8A515BECE6D}"/>
    <cellStyle name="Millares 8 3" xfId="196" xr:uid="{A0CA547A-816A-48E3-AA25-617112326FD9}"/>
    <cellStyle name="Millares 8 3 2" xfId="492" xr:uid="{E473E449-559B-4BAA-BEF6-CD4A5A56454B}"/>
    <cellStyle name="Millares 8 3 3" xfId="788" xr:uid="{19A0A6A4-DC26-428F-B7FC-70437206FC0F}"/>
    <cellStyle name="Millares 8 4" xfId="347" xr:uid="{1B8824CA-D615-42A4-8DCF-3579B55E19FE}"/>
    <cellStyle name="Millares 8 5" xfId="643" xr:uid="{069C4F29-9510-4A56-B2DE-B363D3F1F9F6}"/>
    <cellStyle name="Millares 80" xfId="1086" xr:uid="{973B9DC7-28D3-41E7-855E-EECD24DCFCFF}"/>
    <cellStyle name="Millares 81" xfId="1107" xr:uid="{0A135632-0654-4DE6-9C7F-B7A34BCEBF94}"/>
    <cellStyle name="Millares 82" xfId="1109" xr:uid="{F63BE7EC-8683-459B-A67C-29810A27A410}"/>
    <cellStyle name="Millares 83" xfId="1108" xr:uid="{DCDE6682-ED67-48AF-A4CC-69AB925C5CF0}"/>
    <cellStyle name="Millares 84" xfId="1083" xr:uid="{14D6A9EB-7435-4DCE-829A-597D5770382A}"/>
    <cellStyle name="Millares 85" xfId="1111" xr:uid="{DFCBE27A-DE9B-4861-AA5F-FC825898956F}"/>
    <cellStyle name="Millares 86" xfId="1112" xr:uid="{12CBDD83-1B23-4331-B461-6EE073BCCE69}"/>
    <cellStyle name="Millares 87" xfId="1110" xr:uid="{397FA4B3-7A7E-42F2-BA4C-0FAE902A31FF}"/>
    <cellStyle name="Millares 88" xfId="1117" xr:uid="{0EC74AAB-CFD2-4143-82BB-7BC59363B287}"/>
    <cellStyle name="Millares 89" xfId="1138" xr:uid="{BD3AA358-82DB-4E64-A663-97DAD023A214}"/>
    <cellStyle name="Millares 9" xfId="73" xr:uid="{A8868D3E-0766-426F-AA8E-4B3A7F927EB8}"/>
    <cellStyle name="Millares 9 2" xfId="139" xr:uid="{8B1B4127-30D9-49A9-A3E8-D4BB3098EF71}"/>
    <cellStyle name="Millares 9 2 2" xfId="284" xr:uid="{C23064BD-7870-426F-83B0-F819B58A0589}"/>
    <cellStyle name="Millares 9 2 2 2" xfId="580" xr:uid="{936747A2-B9C9-4CAA-BC14-C64643F474D6}"/>
    <cellStyle name="Millares 9 2 2 3" xfId="876" xr:uid="{C5ED38B9-AE30-4485-8F61-108527B1AAA9}"/>
    <cellStyle name="Millares 9 2 3" xfId="435" xr:uid="{3B543AFB-23A2-4D92-9EF4-4F3E2A7B1D0A}"/>
    <cellStyle name="Millares 9 2 4" xfId="731" xr:uid="{CBE379C7-2B47-4B33-8D97-A0A10C7D4EBD}"/>
    <cellStyle name="Millares 9 3" xfId="200" xr:uid="{A368BA81-2A31-41D5-874A-D737EC61A56E}"/>
    <cellStyle name="Millares 9 3 2" xfId="496" xr:uid="{82BCDEAA-BE5F-4317-B2A7-0D0B8C28F21F}"/>
    <cellStyle name="Millares 9 3 3" xfId="792" xr:uid="{2E12D787-258D-4D3F-85A7-5A4230B622F5}"/>
    <cellStyle name="Millares 9 4" xfId="351" xr:uid="{824D3DE1-8A8D-4E0C-84D5-94CBBC105B62}"/>
    <cellStyle name="Millares 9 5" xfId="647" xr:uid="{D8648CC2-1B72-4D95-AB48-76EE626C47BB}"/>
    <cellStyle name="Millares 90" xfId="1140" xr:uid="{6D38069E-D812-4FB5-BD22-ACC159FB57EA}"/>
    <cellStyle name="Millares 91" xfId="1139" xr:uid="{8C0D3428-7501-469C-B1E1-AAFB77A0707F}"/>
    <cellStyle name="Millares 92" xfId="1143" xr:uid="{E17CF465-79E6-4A53-BA4C-FC09852D1696}"/>
    <cellStyle name="Millares 93" xfId="1144" xr:uid="{FD0EE32B-D370-4045-8D7E-99861A7D43F5}"/>
    <cellStyle name="Millares 94" xfId="1141" xr:uid="{11FEDD6C-2B0B-4FC3-9156-2057B21554B7}"/>
    <cellStyle name="Millares 95" xfId="1142" xr:uid="{CD7A22C7-FCEB-40C7-B6FE-CBC9D0A67885}"/>
    <cellStyle name="Millares 96" xfId="1145" xr:uid="{F8E4A536-FEB1-4C02-AAB3-3CF346BD518A}"/>
    <cellStyle name="Millares 97" xfId="1151" xr:uid="{AA8DB4F8-9ED2-42A9-8FD0-1DBB97DE71D8}"/>
    <cellStyle name="Millares 98" xfId="1172" xr:uid="{9E8CA522-68EA-4446-BAE3-32CAF79CF434}"/>
    <cellStyle name="Millares 99" xfId="1174" xr:uid="{D6E84600-D43F-4B4F-91F8-FD459765943F}"/>
    <cellStyle name="Neutral" xfId="21" builtinId="28" customBuiltin="1"/>
    <cellStyle name="Normal" xfId="0" builtinId="0"/>
    <cellStyle name="Normal 10" xfId="1050" xr:uid="{748E3E22-6E15-442F-A2CD-BB723DE868FE}"/>
    <cellStyle name="Normal 11" xfId="1081" xr:uid="{B6D87A0C-49B2-473B-9095-DCD607B66639}"/>
    <cellStyle name="Normal 12" xfId="1113" xr:uid="{B08F3D63-ECD2-45F3-93BE-2D096A646619}"/>
    <cellStyle name="Normal 13" xfId="1147" xr:uid="{5EDE4A73-3BA4-4C9A-B5AB-FAD95D3FD050}"/>
    <cellStyle name="Normal 14" xfId="1178" xr:uid="{F912FA3E-F67A-42AE-B6FB-179E4588DC6A}"/>
    <cellStyle name="Normal 2" xfId="6" xr:uid="{00000000-0005-0000-0000-000006000000}"/>
    <cellStyle name="Normal 2 2" xfId="59" xr:uid="{CB4CB498-E3CC-48BA-9F30-695659B6C7A4}"/>
    <cellStyle name="Normal 3" xfId="57" xr:uid="{9760EF80-73C9-4A1D-ADDB-75572B98097E}"/>
    <cellStyle name="Normal 3 2" xfId="128" xr:uid="{685D86FE-F89F-4A8A-8C22-267A3D6C5AAA}"/>
    <cellStyle name="Normal 3 2 2" xfId="273" xr:uid="{F15874BD-501D-473D-92CA-BD8C4D9BAFF6}"/>
    <cellStyle name="Normal 3 2 2 2" xfId="569" xr:uid="{11BB49DE-F439-4845-99F8-B9A08F92B580}"/>
    <cellStyle name="Normal 3 2 2 3" xfId="865" xr:uid="{03642BE9-C998-4076-8815-7B9CED72EC9A}"/>
    <cellStyle name="Normal 3 2 3" xfId="424" xr:uid="{1622945C-74CB-4701-AECD-74E894A95813}"/>
    <cellStyle name="Normal 3 2 4" xfId="720" xr:uid="{4FD3741D-FE2C-40D7-9566-10F7713FC0A1}"/>
    <cellStyle name="Normal 3 3" xfId="189" xr:uid="{4811053A-93FA-4AB3-9B70-FF3A517FEDC1}"/>
    <cellStyle name="Normal 3 3 2" xfId="485" xr:uid="{F50A0D48-0274-4877-8B6D-E0B4E49E607F}"/>
    <cellStyle name="Normal 3 3 3" xfId="781" xr:uid="{87B15836-3E16-4EEF-B5BF-1A9841B19784}"/>
    <cellStyle name="Normal 3 4" xfId="340" xr:uid="{26759D5E-2029-470F-AD13-766CAF4567A3}"/>
    <cellStyle name="Normal 3 5" xfId="636" xr:uid="{9A530656-32BD-4B34-8186-674F4F97C0C0}"/>
    <cellStyle name="Normal 4" xfId="91" xr:uid="{92ADFAEE-F0E3-4AA1-AAF0-68F7A6FE2FD0}"/>
    <cellStyle name="Normal 4 2" xfId="178" xr:uid="{6CEA239B-8B36-4B0D-BE27-6BE7E2A0EB4C}"/>
    <cellStyle name="Normal 4 2 2" xfId="323" xr:uid="{49AB782A-CB7D-4EBC-B28A-8E65C0D925F5}"/>
    <cellStyle name="Normal 4 2 2 2" xfId="619" xr:uid="{F246348A-F9D5-4744-A066-AAB15DE727F7}"/>
    <cellStyle name="Normal 4 2 2 3" xfId="915" xr:uid="{199BE270-D643-4CE7-947E-CB5811C3D774}"/>
    <cellStyle name="Normal 4 2 3" xfId="474" xr:uid="{DF408724-032F-41D3-B728-D3E150C88B7A}"/>
    <cellStyle name="Normal 4 2 4" xfId="770" xr:uid="{E03AF6C3-D86D-4DF1-8F93-D938EE5E58B3}"/>
    <cellStyle name="Normal 4 3" xfId="236" xr:uid="{19AE0770-6A1F-463C-B6A1-AC6AA74A77E9}"/>
    <cellStyle name="Normal 4 3 2" xfId="532" xr:uid="{A5AEC46C-B585-4662-8AAD-2080108C11FF}"/>
    <cellStyle name="Normal 4 3 3" xfId="828" xr:uid="{AAA369AE-9768-4438-80A9-C353B6452499}"/>
    <cellStyle name="Normal 4 4" xfId="387" xr:uid="{5279321A-4D24-4019-9C54-85164BAD53FB}"/>
    <cellStyle name="Normal 4 5" xfId="683" xr:uid="{C1C8DEE7-DE91-4E96-B873-B447BC3348C5}"/>
    <cellStyle name="Normal 5" xfId="98" xr:uid="{10BE6CD9-05B0-4B15-822E-6F8392B2D1A0}"/>
    <cellStyle name="Normal 5 2" xfId="243" xr:uid="{19C5297B-C5B1-4D98-B4E6-E201363FF737}"/>
    <cellStyle name="Normal 5 2 2" xfId="539" xr:uid="{9904DADC-F37B-476E-B252-AE5BF8DB37AF}"/>
    <cellStyle name="Normal 5 2 3" xfId="835" xr:uid="{6EA1FFEB-CF7D-4019-925A-F3B97AA40560}"/>
    <cellStyle name="Normal 5 3" xfId="394" xr:uid="{7A24FC5C-6BC1-4320-AB90-47B0EB0660FB}"/>
    <cellStyle name="Normal 5 4" xfId="690" xr:uid="{74A5ABB2-B56A-47E6-B175-3C48A1CAF5DC}"/>
    <cellStyle name="Normal 6" xfId="929" xr:uid="{6340DA88-865B-4ACE-9339-2D6D39D4F8FC}"/>
    <cellStyle name="Normal 7" xfId="959" xr:uid="{E8366AAE-33BF-4B07-8913-E1BDFD6F8787}"/>
    <cellStyle name="Normal 8" xfId="984" xr:uid="{8DB59B90-3C26-4355-B899-31A9871D96B4}"/>
    <cellStyle name="Normal 9" xfId="1019" xr:uid="{87133E80-E455-4806-AF15-9887A5912A59}"/>
    <cellStyle name="Notas 2" xfId="97" xr:uid="{3F9BA8B2-195D-4919-B9B2-2233B62F67CE}"/>
    <cellStyle name="Notas 2 2" xfId="184" xr:uid="{EE30D460-9713-49EC-943C-C2CE262D77CE}"/>
    <cellStyle name="Notas 2 2 2" xfId="329" xr:uid="{20DDD352-8E91-450D-801E-5FF06D71AACB}"/>
    <cellStyle name="Notas 2 2 2 2" xfId="625" xr:uid="{56F98112-0ACD-457B-8580-CD38467B203A}"/>
    <cellStyle name="Notas 2 2 2 3" xfId="921" xr:uid="{27A2DB7F-396C-47EA-B02A-EB7D77F0F6E9}"/>
    <cellStyle name="Notas 2 2 3" xfId="480" xr:uid="{1C8F3E2F-1480-441A-A5BE-ED60A3CBC43C}"/>
    <cellStyle name="Notas 2 2 4" xfId="776" xr:uid="{9EFA06D9-4730-4739-AB06-1C0AB9BC36DF}"/>
    <cellStyle name="Notas 2 3" xfId="242" xr:uid="{E662E601-49C4-4E76-B2E9-9CE0672B23F8}"/>
    <cellStyle name="Notas 2 3 2" xfId="538" xr:uid="{3DB668D4-1482-4C5D-9267-6BB58451E93E}"/>
    <cellStyle name="Notas 2 3 3" xfId="834" xr:uid="{4DAAF078-7DC7-4275-A434-A665B51ACF0F}"/>
    <cellStyle name="Notas 2 4" xfId="393" xr:uid="{DECE09BB-E3E5-4581-A5A5-D8835B155E9F}"/>
    <cellStyle name="Notas 2 5" xfId="689" xr:uid="{5CB21FA3-C318-48E9-946B-827BAD16F9A5}"/>
    <cellStyle name="Notas 3" xfId="104" xr:uid="{240B3E66-95F4-4612-95A1-C13518702ABD}"/>
    <cellStyle name="Notas 3 2" xfId="249" xr:uid="{E51537FB-40CD-45E1-BFDE-FB15A2EF2C4B}"/>
    <cellStyle name="Notas 3 2 2" xfId="545" xr:uid="{F5EEB67B-C417-49B4-8B35-3E0E5034211D}"/>
    <cellStyle name="Notas 3 2 3" xfId="841" xr:uid="{CC6D56DB-ACB1-434F-A171-AA1FBE5ECB59}"/>
    <cellStyle name="Notas 3 3" xfId="400" xr:uid="{E663F778-255D-411D-8232-70583D6BE246}"/>
    <cellStyle name="Notas 3 4" xfId="696" xr:uid="{0E7596D8-409B-48A0-8651-B056F832466C}"/>
    <cellStyle name="Percent 2" xfId="960" xr:uid="{C991E3BC-E563-4A06-91FD-575FA2D56414}"/>
    <cellStyle name="Porcentaje" xfId="3" builtinId="5"/>
    <cellStyle name="Porcentaje 10" xfId="1082" xr:uid="{70944A93-2736-4033-BA5F-8CCFC56FEBFB}"/>
    <cellStyle name="Porcentaje 11" xfId="1114" xr:uid="{3BFC13F9-F4E0-41DB-89B9-42B99F1184F3}"/>
    <cellStyle name="Porcentaje 12" xfId="1148" xr:uid="{FF541E0F-DFBF-4F16-BC2F-F721FE6B8805}"/>
    <cellStyle name="Porcentaje 13" xfId="1179" xr:uid="{256FE7AF-9285-4621-ABBE-619DC9FC3897}"/>
    <cellStyle name="Porcentaje 2" xfId="8" xr:uid="{00000000-0005-0000-0000-000008000000}"/>
    <cellStyle name="Porcentaje 2 2" xfId="61" xr:uid="{41C53850-D535-4743-8B9D-F38D5B4F482B}"/>
    <cellStyle name="Porcentaje 3" xfId="58" xr:uid="{3F2E7ED6-A3ED-4B6B-BB3E-9EF2A70040B5}"/>
    <cellStyle name="Porcentaje 3 2" xfId="129" xr:uid="{55CF1EEF-594F-4193-A6AA-45D335E657F7}"/>
    <cellStyle name="Porcentaje 3 2 2" xfId="274" xr:uid="{39D27B59-F796-4020-8315-0DCA5FE65BBC}"/>
    <cellStyle name="Porcentaje 3 2 2 2" xfId="570" xr:uid="{AF359291-78D1-4C37-826D-24E07DBAEE1C}"/>
    <cellStyle name="Porcentaje 3 2 2 3" xfId="866" xr:uid="{18934664-9512-4A7D-9278-7128A204FD88}"/>
    <cellStyle name="Porcentaje 3 2 3" xfId="425" xr:uid="{9321B9DA-D44C-4492-8636-5C743C441C4C}"/>
    <cellStyle name="Porcentaje 3 2 4" xfId="721" xr:uid="{E18079E2-95CE-469B-AA97-787CC89FC972}"/>
    <cellStyle name="Porcentaje 3 3" xfId="190" xr:uid="{27785244-46AF-49AB-835D-338357487A49}"/>
    <cellStyle name="Porcentaje 3 3 2" xfId="486" xr:uid="{DAB80F69-318E-4FDB-9B3C-87B0738A30DA}"/>
    <cellStyle name="Porcentaje 3 3 3" xfId="782" xr:uid="{C74587A4-E2E0-488E-8565-5F9F622EB970}"/>
    <cellStyle name="Porcentaje 3 4" xfId="341" xr:uid="{AB739C94-6FFF-4CCC-A491-DE92B2AE83CE}"/>
    <cellStyle name="Porcentaje 3 5" xfId="637" xr:uid="{DE109D3A-3F10-4371-AF42-8284B60CF089}"/>
    <cellStyle name="Porcentaje 4" xfId="92" xr:uid="{995795DE-3BC5-4E63-8F36-93B6AB03ED73}"/>
    <cellStyle name="Porcentaje 4 2" xfId="179" xr:uid="{5FBC9073-070B-4728-B096-BFF6D462D1A3}"/>
    <cellStyle name="Porcentaje 4 2 2" xfId="324" xr:uid="{57683260-172F-47EF-9A7A-2BB19AEC58AB}"/>
    <cellStyle name="Porcentaje 4 2 2 2" xfId="620" xr:uid="{FEF76C3F-BFA9-436A-AEDD-7CF98E9E79EA}"/>
    <cellStyle name="Porcentaje 4 2 2 3" xfId="916" xr:uid="{154F3D08-A449-4ED4-907B-A8BF2104F5EA}"/>
    <cellStyle name="Porcentaje 4 2 3" xfId="475" xr:uid="{CF5C6661-38BC-4E6F-948D-E0ACE88EC67C}"/>
    <cellStyle name="Porcentaje 4 2 4" xfId="771" xr:uid="{F5DBA878-09A7-4BFB-97D2-68F455A54CD6}"/>
    <cellStyle name="Porcentaje 4 3" xfId="237" xr:uid="{79015C18-B05D-48F8-81BD-0E98435CA405}"/>
    <cellStyle name="Porcentaje 4 3 2" xfId="533" xr:uid="{CF6F9E6C-806C-405C-8CF6-715FE8A8EFA5}"/>
    <cellStyle name="Porcentaje 4 3 3" xfId="829" xr:uid="{637D1C8F-0BD0-40D1-869B-B5F97A5D20CC}"/>
    <cellStyle name="Porcentaje 4 4" xfId="388" xr:uid="{278B9C67-A61F-4668-8E5E-0E0897D017D9}"/>
    <cellStyle name="Porcentaje 4 5" xfId="684" xr:uid="{880A59EF-2C74-4292-A9BF-86A5FE93C0D3}"/>
    <cellStyle name="Porcentaje 5" xfId="99" xr:uid="{D17EC280-44FC-49ED-9423-A26BC18B171C}"/>
    <cellStyle name="Porcentaje 5 2" xfId="244" xr:uid="{42EEB30F-467A-4708-9966-97A591266960}"/>
    <cellStyle name="Porcentaje 5 2 2" xfId="540" xr:uid="{79DB09DA-72AC-4F03-9B46-7DACB4774D3E}"/>
    <cellStyle name="Porcentaje 5 2 3" xfId="836" xr:uid="{A8B65C8A-AD1C-47BC-BF48-B6B86901CB86}"/>
    <cellStyle name="Porcentaje 5 3" xfId="395" xr:uid="{F274B648-8AAD-426A-8A1B-1D86CB89CA50}"/>
    <cellStyle name="Porcentaje 5 4" xfId="691" xr:uid="{C6743B2B-7F46-4152-994A-8A59982D6B14}"/>
    <cellStyle name="Porcentaje 6" xfId="930" xr:uid="{F63F747A-4BD5-4307-8D05-F87177995281}"/>
    <cellStyle name="Porcentaje 7" xfId="985" xr:uid="{2F11F88A-2578-4C29-84B6-5C432A4CE4B7}"/>
    <cellStyle name="Porcentaje 8" xfId="1020" xr:uid="{502375FB-3FBB-4C10-BAB7-60C0FDF5BB76}"/>
    <cellStyle name="Porcentaje 9" xfId="1051" xr:uid="{B46A1774-347D-4BDF-96A7-698A5AE387C8}"/>
    <cellStyle name="Salida" xfId="23" builtinId="21" customBuiltin="1"/>
    <cellStyle name="Texto de advertencia" xfId="27" builtinId="11" customBuiltin="1"/>
    <cellStyle name="Texto explicativo" xfId="28" builtinId="53" customBuiltin="1"/>
    <cellStyle name="Título" xfId="14" builtinId="15" customBuiltin="1"/>
    <cellStyle name="Título 2" xfId="16" builtinId="17" customBuiltin="1"/>
    <cellStyle name="Título 3" xfId="17" builtinId="18" customBuiltin="1"/>
    <cellStyle name="Total" xfId="29"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F7F988D6-2711-4D4C-B0DA-D7D9DD56F00A}">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13524</xdr:rowOff>
    </xdr:from>
    <xdr:to>
      <xdr:col>4</xdr:col>
      <xdr:colOff>62224</xdr:colOff>
      <xdr:row>2</xdr:row>
      <xdr:rowOff>317500</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0" y="13524"/>
          <a:ext cx="3248172" cy="7857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7"/>
  <sheetViews>
    <sheetView showGridLines="0" topLeftCell="A3" zoomScale="87" zoomScaleNormal="130" workbookViewId="0">
      <selection activeCell="Y3" sqref="Y3"/>
    </sheetView>
  </sheetViews>
  <sheetFormatPr baseColWidth="10" defaultRowHeight="15" x14ac:dyDescent="0.25"/>
  <cols>
    <col min="3" max="3" width="13.28515625" customWidth="1"/>
    <col min="5" max="5" width="19.140625" customWidth="1"/>
    <col min="7" max="7" width="12.85546875" customWidth="1"/>
    <col min="8" max="8" width="12.140625" customWidth="1"/>
    <col min="9" max="9" width="12.5703125" customWidth="1"/>
    <col min="10" max="10" width="19.42578125" bestFit="1" customWidth="1"/>
    <col min="11" max="11" width="11" customWidth="1"/>
    <col min="12" max="12" width="10.85546875" customWidth="1"/>
    <col min="13" max="13" width="25.28515625" hidden="1" customWidth="1"/>
    <col min="14" max="14" width="10.85546875" hidden="1" customWidth="1"/>
    <col min="15" max="15" width="5.7109375" hidden="1" customWidth="1"/>
    <col min="16" max="16" width="1.5703125" hidden="1" customWidth="1"/>
    <col min="17" max="17" width="0" hidden="1" customWidth="1"/>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5" x14ac:dyDescent="0.25">
      <c r="A1" s="252"/>
      <c r="B1" s="252"/>
      <c r="C1" s="252"/>
      <c r="D1" s="252"/>
      <c r="E1" s="252"/>
      <c r="F1" s="252"/>
      <c r="G1" s="252"/>
      <c r="H1" s="252"/>
      <c r="I1" s="252"/>
      <c r="J1" s="252"/>
      <c r="K1" s="252"/>
      <c r="L1" s="167"/>
      <c r="M1" s="34" t="s">
        <v>52</v>
      </c>
      <c r="N1" s="35">
        <v>45292</v>
      </c>
    </row>
    <row r="2" spans="1:15" ht="23.25" x14ac:dyDescent="0.35">
      <c r="A2" s="253"/>
      <c r="B2" s="253"/>
      <c r="C2" s="253"/>
      <c r="D2" s="252"/>
      <c r="E2" s="252"/>
      <c r="F2" s="252"/>
      <c r="G2" s="252"/>
      <c r="H2" s="252"/>
      <c r="I2" s="254"/>
      <c r="J2" s="255"/>
      <c r="K2" s="254"/>
      <c r="L2" s="167"/>
      <c r="M2" s="34" t="s">
        <v>53</v>
      </c>
      <c r="N2" s="35">
        <v>45107</v>
      </c>
      <c r="O2" s="36">
        <v>2023</v>
      </c>
    </row>
    <row r="3" spans="1:15" ht="42.75" customHeight="1" x14ac:dyDescent="0.5">
      <c r="A3" s="256"/>
      <c r="B3" s="256"/>
      <c r="C3" s="256"/>
      <c r="D3" s="257"/>
      <c r="E3" s="257"/>
      <c r="F3" s="257"/>
      <c r="G3" s="257"/>
      <c r="H3" s="257"/>
      <c r="I3" s="258"/>
      <c r="J3" s="259"/>
      <c r="K3" s="258"/>
      <c r="L3" s="167"/>
      <c r="M3" s="34" t="s">
        <v>54</v>
      </c>
      <c r="N3" s="35">
        <v>45473</v>
      </c>
      <c r="O3" s="36">
        <v>2024</v>
      </c>
    </row>
    <row r="4" spans="1:15" ht="41.25" x14ac:dyDescent="0.25">
      <c r="A4" s="265" t="s">
        <v>151</v>
      </c>
      <c r="B4" s="265"/>
      <c r="C4" s="265"/>
      <c r="D4" s="265"/>
      <c r="E4" s="265"/>
      <c r="F4" s="265"/>
      <c r="G4" s="265"/>
      <c r="H4" s="265"/>
      <c r="I4" s="265"/>
      <c r="J4" s="265"/>
      <c r="K4" s="265"/>
      <c r="L4" s="167"/>
    </row>
    <row r="5" spans="1:15" ht="41.25" x14ac:dyDescent="0.25">
      <c r="A5" s="257"/>
      <c r="B5" s="257"/>
      <c r="C5" s="265" t="s">
        <v>55</v>
      </c>
      <c r="D5" s="265"/>
      <c r="E5" s="265"/>
      <c r="F5" s="265"/>
      <c r="G5" s="265"/>
      <c r="H5" s="265"/>
      <c r="I5" s="265"/>
      <c r="J5" s="257"/>
      <c r="K5" s="257"/>
      <c r="L5" s="167"/>
    </row>
    <row r="6" spans="1:15" ht="27" x14ac:dyDescent="0.25">
      <c r="A6" s="257"/>
      <c r="B6" s="257"/>
      <c r="C6" s="266" t="s">
        <v>56</v>
      </c>
      <c r="D6" s="266"/>
      <c r="E6" s="266"/>
      <c r="F6" s="266"/>
      <c r="G6" s="266"/>
      <c r="H6" s="266"/>
      <c r="I6" s="266"/>
      <c r="J6" s="260"/>
      <c r="K6" s="257"/>
      <c r="L6" s="167"/>
    </row>
    <row r="7" spans="1:15" ht="27" x14ac:dyDescent="0.25">
      <c r="A7" s="257"/>
      <c r="B7" s="257"/>
      <c r="C7" s="267">
        <f>+N3</f>
        <v>45473</v>
      </c>
      <c r="D7" s="267"/>
      <c r="E7" s="267"/>
      <c r="F7" s="267"/>
      <c r="G7" s="267"/>
      <c r="H7" s="267"/>
      <c r="I7" s="267"/>
      <c r="J7" s="260"/>
      <c r="K7" s="257"/>
      <c r="L7" s="167"/>
    </row>
    <row r="8" spans="1:15" ht="16.5" x14ac:dyDescent="0.3">
      <c r="A8" s="168"/>
      <c r="B8" s="168"/>
      <c r="C8" s="170"/>
      <c r="D8" s="170"/>
      <c r="E8" s="170"/>
      <c r="F8" s="170"/>
      <c r="G8" s="170"/>
      <c r="H8" s="170"/>
      <c r="I8" s="169"/>
      <c r="J8" s="169"/>
      <c r="K8" s="168"/>
      <c r="L8" s="167"/>
    </row>
    <row r="9" spans="1:15" ht="16.5" x14ac:dyDescent="0.3">
      <c r="A9" s="168"/>
      <c r="B9" s="168"/>
      <c r="C9" s="170"/>
      <c r="D9" s="170"/>
      <c r="E9" s="170"/>
      <c r="F9" s="170"/>
      <c r="G9" s="170"/>
      <c r="H9" s="170"/>
      <c r="I9" s="169"/>
      <c r="J9" s="169"/>
      <c r="K9" s="168"/>
      <c r="L9" s="167"/>
    </row>
    <row r="10" spans="1:15" ht="27" x14ac:dyDescent="0.5">
      <c r="A10" s="51"/>
      <c r="B10" s="52"/>
      <c r="C10" s="53"/>
      <c r="D10" s="53"/>
      <c r="E10" s="54" t="s">
        <v>57</v>
      </c>
      <c r="F10" s="52"/>
      <c r="G10" s="52"/>
      <c r="H10" s="52"/>
      <c r="I10" s="52"/>
      <c r="J10" s="51"/>
      <c r="K10" s="51"/>
    </row>
    <row r="11" spans="1:15" ht="16.5" x14ac:dyDescent="0.3">
      <c r="A11" s="51"/>
      <c r="B11" s="52"/>
      <c r="C11" s="49" t="s">
        <v>60</v>
      </c>
      <c r="D11" s="52"/>
      <c r="E11" s="52"/>
      <c r="F11" s="52"/>
      <c r="G11" s="52"/>
      <c r="H11" s="49">
        <v>1</v>
      </c>
      <c r="I11" s="52"/>
      <c r="J11" s="51"/>
      <c r="K11" s="51"/>
    </row>
    <row r="12" spans="1:15" ht="16.5" x14ac:dyDescent="0.3">
      <c r="A12" s="51"/>
      <c r="B12" s="52"/>
      <c r="C12" s="49" t="s">
        <v>61</v>
      </c>
      <c r="D12" s="52"/>
      <c r="E12" s="52"/>
      <c r="F12" s="52"/>
      <c r="G12" s="52"/>
      <c r="H12" s="49">
        <v>2</v>
      </c>
      <c r="I12" s="52"/>
      <c r="J12" s="51"/>
      <c r="K12" s="51"/>
    </row>
    <row r="13" spans="1:15" ht="16.5" x14ac:dyDescent="0.3">
      <c r="A13" s="51"/>
      <c r="B13" s="52"/>
      <c r="C13" s="49" t="s">
        <v>62</v>
      </c>
      <c r="D13" s="52"/>
      <c r="E13" s="52"/>
      <c r="F13" s="52"/>
      <c r="G13" s="52"/>
      <c r="H13" s="49">
        <v>3</v>
      </c>
      <c r="I13" s="52"/>
      <c r="J13" s="51"/>
      <c r="K13" s="51"/>
    </row>
    <row r="14" spans="1:15" ht="16.5" x14ac:dyDescent="0.3">
      <c r="A14" s="51"/>
      <c r="B14" s="52"/>
      <c r="C14" s="49" t="s">
        <v>63</v>
      </c>
      <c r="D14" s="52"/>
      <c r="E14" s="52"/>
      <c r="F14" s="52"/>
      <c r="G14" s="52"/>
      <c r="H14" s="49">
        <v>4</v>
      </c>
      <c r="I14" s="52"/>
      <c r="J14" s="51"/>
      <c r="K14" s="51"/>
    </row>
    <row r="15" spans="1:15" ht="16.5" x14ac:dyDescent="0.3">
      <c r="A15" s="51"/>
      <c r="B15" s="52"/>
      <c r="C15" s="49" t="s">
        <v>128</v>
      </c>
      <c r="D15" s="52"/>
      <c r="E15" s="52"/>
      <c r="F15" s="52"/>
      <c r="G15" s="52"/>
      <c r="H15" s="49">
        <v>5</v>
      </c>
      <c r="I15" s="52"/>
      <c r="J15" s="51"/>
      <c r="K15" s="51"/>
    </row>
    <row r="16" spans="1:15" ht="16.5" x14ac:dyDescent="0.3">
      <c r="A16" s="51"/>
      <c r="B16" s="52"/>
      <c r="C16" s="49" t="s">
        <v>59</v>
      </c>
      <c r="D16" s="52"/>
      <c r="E16" s="52"/>
      <c r="F16" s="52"/>
      <c r="G16" s="52"/>
      <c r="H16" s="49">
        <v>6</v>
      </c>
      <c r="I16" s="52"/>
      <c r="J16" s="51"/>
      <c r="K16" s="51"/>
    </row>
    <row r="17" spans="1:11" ht="16.5" x14ac:dyDescent="0.3">
      <c r="A17" s="51"/>
      <c r="B17" s="52"/>
      <c r="C17" s="49" t="s">
        <v>208</v>
      </c>
      <c r="D17" s="52"/>
      <c r="E17" s="52"/>
      <c r="F17" s="52"/>
      <c r="G17" s="52"/>
      <c r="H17" s="49">
        <v>7</v>
      </c>
      <c r="I17" s="52"/>
      <c r="J17" s="51"/>
      <c r="K17" s="51"/>
    </row>
    <row r="18" spans="1:11" ht="16.5" x14ac:dyDescent="0.3">
      <c r="A18" s="51"/>
      <c r="B18" s="52"/>
      <c r="C18" s="49"/>
      <c r="D18" s="52"/>
      <c r="E18" s="52"/>
      <c r="F18" s="52"/>
      <c r="G18" s="52"/>
      <c r="H18" s="49"/>
      <c r="I18" s="52"/>
      <c r="J18" s="55"/>
      <c r="K18" s="51"/>
    </row>
    <row r="19" spans="1:11" x14ac:dyDescent="0.25">
      <c r="B19" s="1"/>
      <c r="C19" s="42"/>
      <c r="D19" s="38"/>
      <c r="E19" s="38"/>
      <c r="F19" s="38"/>
      <c r="G19" s="38"/>
      <c r="H19" s="42"/>
      <c r="I19" s="1"/>
      <c r="J19" s="37"/>
    </row>
    <row r="20" spans="1:11" x14ac:dyDescent="0.25">
      <c r="B20" s="1"/>
      <c r="C20" s="42"/>
      <c r="D20" s="38"/>
      <c r="E20" s="38"/>
      <c r="F20" s="38"/>
      <c r="G20" s="38"/>
      <c r="H20" s="42"/>
      <c r="I20" s="1"/>
      <c r="J20" s="37"/>
    </row>
    <row r="21" spans="1:11" x14ac:dyDescent="0.25">
      <c r="B21" s="1"/>
      <c r="C21" s="42"/>
      <c r="D21" s="38"/>
      <c r="E21" s="38"/>
      <c r="F21" s="38"/>
      <c r="G21" s="38"/>
      <c r="H21" s="42"/>
      <c r="I21" s="1"/>
      <c r="J21" s="37"/>
    </row>
    <row r="22" spans="1:11" ht="24.75" customHeight="1" x14ac:dyDescent="0.25">
      <c r="B22" s="1"/>
      <c r="C22" s="42"/>
      <c r="D22" s="38"/>
      <c r="E22" s="38"/>
      <c r="F22" s="38"/>
      <c r="G22" s="38"/>
      <c r="H22" s="42"/>
      <c r="I22" s="1"/>
      <c r="J22" s="37"/>
    </row>
    <row r="23" spans="1:11" x14ac:dyDescent="0.25">
      <c r="B23" s="1"/>
      <c r="C23" s="42"/>
      <c r="D23" s="38"/>
      <c r="E23" s="38"/>
      <c r="F23" s="38"/>
      <c r="G23" s="38"/>
      <c r="H23" s="42"/>
      <c r="I23" s="1"/>
      <c r="J23" s="37"/>
    </row>
    <row r="24" spans="1:11" x14ac:dyDescent="0.25">
      <c r="B24" s="1"/>
      <c r="C24" s="42"/>
      <c r="D24" s="38"/>
      <c r="E24" s="38"/>
      <c r="F24" s="38"/>
      <c r="G24" s="38"/>
      <c r="H24" s="42"/>
      <c r="I24" s="1"/>
      <c r="J24" s="37"/>
    </row>
    <row r="25" spans="1:11" x14ac:dyDescent="0.25">
      <c r="B25" s="38"/>
      <c r="C25" s="42"/>
      <c r="D25" s="38"/>
      <c r="E25" s="38"/>
      <c r="F25" s="38"/>
      <c r="G25" s="38"/>
      <c r="H25" s="42"/>
      <c r="I25" s="1"/>
      <c r="J25" s="37"/>
    </row>
    <row r="26" spans="1:11" x14ac:dyDescent="0.25">
      <c r="C26" s="39"/>
      <c r="D26" s="1"/>
      <c r="E26" s="1"/>
      <c r="F26" s="1"/>
      <c r="G26" s="1"/>
      <c r="H26" s="39"/>
      <c r="I26" s="1"/>
    </row>
    <row r="27" spans="1:11" x14ac:dyDescent="0.25">
      <c r="C27" s="37"/>
      <c r="D27" s="37"/>
      <c r="E27" s="37"/>
      <c r="F27" s="37"/>
      <c r="G27" s="37"/>
      <c r="H27" s="37"/>
      <c r="I27" s="37"/>
      <c r="J27" s="37"/>
    </row>
  </sheetData>
  <mergeCells count="4">
    <mergeCell ref="C5:I5"/>
    <mergeCell ref="C6:I6"/>
    <mergeCell ref="C7:I7"/>
    <mergeCell ref="A4:K4"/>
  </mergeCells>
  <hyperlinks>
    <hyperlink ref="C11" location="'Estado de Flujo de caja'!A1" display="ESTADO DE FLUJO DE CAJA " xr:uid="{00000000-0004-0000-0000-000000000000}"/>
    <hyperlink ref="H11" location="'Estado de Flujo de caja'!A1" display="'Estado de Flujo de caja'!A1" xr:uid="{00000000-0004-0000-0000-000001000000}"/>
    <hyperlink ref="C12" location="Indice!A1" display="ESTADO DE VARIACION DEL ACTIVO NETO" xr:uid="{00000000-0004-0000-0000-000002000000}"/>
    <hyperlink ref="H12" location="'Estado de Variacion del Activo '!A1" display="'Estado de Variacion del Activo '!A1" xr:uid="{00000000-0004-0000-0000-000003000000}"/>
    <hyperlink ref="C13" location="'Estado de Resultados'!A1" display="ESTADO DE RESULTADO " xr:uid="{00000000-0004-0000-0000-000004000000}"/>
    <hyperlink ref="H13" location="'Estado de Resultados'!A1" display="'Estado de Resultados'!A1" xr:uid="{00000000-0004-0000-0000-000005000000}"/>
    <hyperlink ref="C14" location="'Balance General'!A1" display="BALANCE GENERAL " xr:uid="{00000000-0004-0000-0000-000006000000}"/>
    <hyperlink ref="H14" location="'Balance General'!A1" display="'Balance General'!A1" xr:uid="{00000000-0004-0000-0000-000007000000}"/>
    <hyperlink ref="C15" location="'5'!A1" display="NOTAS A LOS ESTADOS CONTABLES" xr:uid="{00000000-0004-0000-0000-000008000000}"/>
    <hyperlink ref="H15" location="'5'!A1" display="'5'!A1" xr:uid="{00000000-0004-0000-0000-000009000000}"/>
    <hyperlink ref="C16" location="'6'!A1" display="CUADRO DE INVERSIONES" xr:uid="{00000000-0004-0000-0000-00000A000000}"/>
    <hyperlink ref="H16" location="'6'!A1" display="'6'!A1" xr:uid="{00000000-0004-0000-0000-00000B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zoomScale="70" zoomScaleNormal="70" workbookViewId="0">
      <selection activeCell="E39" sqref="E39"/>
    </sheetView>
  </sheetViews>
  <sheetFormatPr baseColWidth="10" defaultColWidth="9.140625" defaultRowHeight="14.25" x14ac:dyDescent="0.2"/>
  <cols>
    <col min="1" max="1" width="10.28515625" style="1" customWidth="1"/>
    <col min="2" max="2" width="65.42578125" style="1" customWidth="1"/>
    <col min="3" max="3" width="24" style="1" customWidth="1"/>
    <col min="4" max="4" width="4.140625" style="1" customWidth="1"/>
    <col min="5" max="5" width="24.42578125" style="1" bestFit="1" customWidth="1"/>
    <col min="6" max="6" width="22.28515625" style="2" customWidth="1"/>
    <col min="7" max="7" width="12.85546875" style="2" bestFit="1" customWidth="1"/>
    <col min="8" max="8" width="9.28515625" style="2" customWidth="1"/>
    <col min="9" max="9" width="16" style="2" bestFit="1" customWidth="1"/>
    <col min="10" max="10" width="19.42578125" style="2" customWidth="1"/>
    <col min="11" max="16384" width="9.140625" style="2"/>
  </cols>
  <sheetData>
    <row r="1" spans="1:9" ht="16.5" x14ac:dyDescent="0.3">
      <c r="A1" s="52"/>
      <c r="B1" s="56"/>
      <c r="C1" s="56"/>
      <c r="D1" s="52"/>
      <c r="E1" s="56"/>
      <c r="F1" s="56"/>
      <c r="G1" s="44"/>
      <c r="H1" s="45"/>
    </row>
    <row r="2" spans="1:9" ht="16.5" x14ac:dyDescent="0.3">
      <c r="A2" s="52"/>
      <c r="B2" s="56"/>
      <c r="C2" s="57"/>
      <c r="D2" s="52"/>
      <c r="E2" s="269"/>
      <c r="F2" s="269"/>
      <c r="G2" s="270"/>
      <c r="H2" s="270"/>
    </row>
    <row r="3" spans="1:9" ht="30" x14ac:dyDescent="0.55000000000000004">
      <c r="A3" s="273" t="s">
        <v>152</v>
      </c>
      <c r="B3" s="273"/>
      <c r="C3" s="273"/>
      <c r="D3" s="273"/>
      <c r="E3" s="273"/>
      <c r="F3" s="273"/>
      <c r="G3" s="271"/>
      <c r="H3" s="271"/>
    </row>
    <row r="4" spans="1:9" ht="16.5" x14ac:dyDescent="0.3">
      <c r="A4" s="53"/>
      <c r="B4" s="272" t="str">
        <f>+"ESTADO DE FLUJOS DE EFECTIVO AL "&amp;UPPER(TEXT(Indice!$N$3,"DD \D\E MMMM \D\E YYYY"))</f>
        <v>ESTADO DE FLUJOS DE EFECTIVO AL 30 DE JUNIO DE 2024</v>
      </c>
      <c r="C4" s="272"/>
      <c r="D4" s="272"/>
      <c r="E4" s="272"/>
      <c r="F4" s="52"/>
    </row>
    <row r="5" spans="1:9" ht="12" customHeight="1" x14ac:dyDescent="0.3">
      <c r="A5" s="83"/>
      <c r="B5" s="52"/>
      <c r="C5" s="59"/>
      <c r="D5" s="52"/>
      <c r="E5" s="52"/>
      <c r="F5" s="52"/>
    </row>
    <row r="6" spans="1:9" s="7" customFormat="1" ht="16.5" x14ac:dyDescent="0.3">
      <c r="A6" s="52"/>
      <c r="B6" s="60"/>
      <c r="C6" s="61">
        <f>+Indice!O3</f>
        <v>2024</v>
      </c>
      <c r="D6" s="62"/>
      <c r="E6" s="63">
        <f>+Indice!O2</f>
        <v>2023</v>
      </c>
      <c r="F6" s="52"/>
      <c r="G6" s="8"/>
      <c r="H6" s="8"/>
      <c r="I6" s="6"/>
    </row>
    <row r="7" spans="1:9" s="7" customFormat="1" ht="16.5" x14ac:dyDescent="0.3">
      <c r="A7" s="52"/>
      <c r="B7" s="64"/>
      <c r="C7" s="65" t="s">
        <v>0</v>
      </c>
      <c r="D7" s="66"/>
      <c r="E7" s="67" t="s">
        <v>0</v>
      </c>
      <c r="F7" s="52"/>
      <c r="G7" s="8"/>
      <c r="H7" s="8"/>
      <c r="I7" s="10"/>
    </row>
    <row r="8" spans="1:9" s="7" customFormat="1" ht="16.5" x14ac:dyDescent="0.3">
      <c r="A8" s="52"/>
      <c r="B8" s="64"/>
      <c r="C8" s="68"/>
      <c r="D8" s="66"/>
      <c r="E8" s="69"/>
      <c r="F8" s="52"/>
      <c r="G8" s="8"/>
      <c r="H8" s="8"/>
      <c r="I8" s="10"/>
    </row>
    <row r="9" spans="1:9" s="7" customFormat="1" ht="16.5" x14ac:dyDescent="0.3">
      <c r="A9" s="52"/>
      <c r="B9" s="70" t="s">
        <v>1</v>
      </c>
      <c r="C9" s="178">
        <f>+E24</f>
        <v>917757155</v>
      </c>
      <c r="D9" s="66"/>
      <c r="E9" s="171">
        <v>1250000000</v>
      </c>
      <c r="F9" s="52"/>
      <c r="G9" s="8"/>
      <c r="H9" s="8"/>
      <c r="I9" s="29"/>
    </row>
    <row r="10" spans="1:9" s="7" customFormat="1" ht="16.5" x14ac:dyDescent="0.3">
      <c r="A10" s="52"/>
      <c r="B10" s="64" t="s">
        <v>2</v>
      </c>
      <c r="C10" s="179"/>
      <c r="D10" s="68"/>
      <c r="E10" s="172"/>
      <c r="F10" s="52"/>
      <c r="G10" s="8"/>
      <c r="H10" s="8"/>
      <c r="I10" s="10"/>
    </row>
    <row r="11" spans="1:9" s="7" customFormat="1" ht="16.5" x14ac:dyDescent="0.3">
      <c r="A11" s="83"/>
      <c r="B11" s="70" t="s">
        <v>3</v>
      </c>
      <c r="C11" s="180"/>
      <c r="D11" s="71"/>
      <c r="E11" s="173"/>
      <c r="F11" s="52"/>
      <c r="G11" s="8"/>
      <c r="H11" s="8"/>
      <c r="I11" s="11"/>
    </row>
    <row r="12" spans="1:9" s="7" customFormat="1" ht="16.5" x14ac:dyDescent="0.3">
      <c r="A12" s="83"/>
      <c r="B12" s="70" t="s">
        <v>4</v>
      </c>
      <c r="C12" s="180"/>
      <c r="D12" s="71"/>
      <c r="E12" s="173"/>
      <c r="F12" s="52"/>
      <c r="G12" s="8"/>
      <c r="H12" s="8"/>
      <c r="I12" s="11"/>
    </row>
    <row r="13" spans="1:9" s="7" customFormat="1" ht="16.5" x14ac:dyDescent="0.3">
      <c r="A13" s="52"/>
      <c r="B13" s="64" t="s">
        <v>5</v>
      </c>
      <c r="C13" s="181">
        <f>-816950000</f>
        <v>-816950000</v>
      </c>
      <c r="D13" s="72"/>
      <c r="E13" s="174">
        <v>-1151965000</v>
      </c>
      <c r="F13" s="80"/>
      <c r="G13" s="8"/>
      <c r="H13" s="8"/>
      <c r="I13" s="31"/>
    </row>
    <row r="14" spans="1:9" s="7" customFormat="1" ht="16.5" x14ac:dyDescent="0.3">
      <c r="A14" s="52"/>
      <c r="B14" s="64" t="s">
        <v>6</v>
      </c>
      <c r="C14" s="73"/>
      <c r="D14" s="74"/>
      <c r="E14" s="174">
        <v>0</v>
      </c>
      <c r="F14" s="52"/>
      <c r="G14" s="8"/>
      <c r="H14" s="8"/>
      <c r="I14" s="4"/>
    </row>
    <row r="15" spans="1:9" s="7" customFormat="1" ht="16.5" x14ac:dyDescent="0.3">
      <c r="A15" s="52"/>
      <c r="B15" s="64" t="s">
        <v>7</v>
      </c>
      <c r="C15" s="73"/>
      <c r="D15" s="71"/>
      <c r="E15" s="174">
        <v>0</v>
      </c>
      <c r="F15" s="52"/>
      <c r="G15" s="8"/>
      <c r="H15" s="8"/>
      <c r="I15" s="31"/>
    </row>
    <row r="16" spans="1:9" s="7" customFormat="1" ht="16.5" x14ac:dyDescent="0.3">
      <c r="A16" s="52"/>
      <c r="B16" s="64" t="s">
        <v>8</v>
      </c>
      <c r="C16" s="73"/>
      <c r="D16" s="74"/>
      <c r="E16" s="174">
        <v>0</v>
      </c>
      <c r="F16" s="52"/>
      <c r="G16" s="8"/>
      <c r="H16" s="8"/>
      <c r="I16" s="30"/>
    </row>
    <row r="17" spans="1:10" s="7" customFormat="1" ht="16.5" x14ac:dyDescent="0.3">
      <c r="A17" s="52"/>
      <c r="B17" s="64" t="s">
        <v>9</v>
      </c>
      <c r="C17" s="182">
        <f>SUM(C13:C16)</f>
        <v>-816950000</v>
      </c>
      <c r="D17" s="75"/>
      <c r="E17" s="175">
        <f>SUM(E13:E16)</f>
        <v>-1151965000</v>
      </c>
      <c r="F17" s="52"/>
      <c r="G17" s="8"/>
      <c r="H17" s="8"/>
      <c r="I17" s="30"/>
    </row>
    <row r="18" spans="1:10" s="7" customFormat="1" ht="16.5" x14ac:dyDescent="0.3">
      <c r="A18" s="52"/>
      <c r="B18" s="64"/>
      <c r="C18" s="73"/>
      <c r="D18" s="71"/>
      <c r="E18" s="173"/>
      <c r="F18" s="52"/>
      <c r="G18" s="8"/>
      <c r="H18" s="8"/>
      <c r="I18" s="12"/>
    </row>
    <row r="19" spans="1:10" s="7" customFormat="1" ht="16.5" x14ac:dyDescent="0.3">
      <c r="A19" s="52"/>
      <c r="B19" s="64" t="s">
        <v>10</v>
      </c>
      <c r="C19" s="73"/>
      <c r="D19" s="71"/>
      <c r="E19" s="173"/>
      <c r="F19" s="52"/>
      <c r="G19" s="8"/>
      <c r="H19" s="8"/>
      <c r="I19" s="12"/>
    </row>
    <row r="20" spans="1:10" s="7" customFormat="1" ht="16.5" x14ac:dyDescent="0.3">
      <c r="A20" s="83"/>
      <c r="B20" s="64" t="s">
        <v>11</v>
      </c>
      <c r="C20" s="180">
        <v>-69590155</v>
      </c>
      <c r="D20" s="71"/>
      <c r="E20" s="173">
        <v>819722155</v>
      </c>
      <c r="F20" s="52"/>
      <c r="G20" s="8"/>
      <c r="H20" s="8"/>
      <c r="I20" s="32"/>
    </row>
    <row r="21" spans="1:10" s="7" customFormat="1" ht="16.5" x14ac:dyDescent="0.3">
      <c r="A21" s="83"/>
      <c r="B21" s="64" t="s">
        <v>12</v>
      </c>
      <c r="C21" s="183">
        <v>87429749</v>
      </c>
      <c r="D21" s="74"/>
      <c r="E21" s="176"/>
      <c r="F21" s="52"/>
      <c r="G21" s="8"/>
      <c r="H21" s="8"/>
      <c r="I21" s="40"/>
    </row>
    <row r="22" spans="1:10" s="7" customFormat="1" ht="16.5" x14ac:dyDescent="0.3">
      <c r="A22" s="52"/>
      <c r="B22" s="64" t="s">
        <v>13</v>
      </c>
      <c r="C22" s="184">
        <v>0</v>
      </c>
      <c r="D22" s="71"/>
      <c r="E22" s="177">
        <v>0</v>
      </c>
      <c r="F22" s="52"/>
      <c r="G22" s="8"/>
      <c r="I22" s="29"/>
    </row>
    <row r="23" spans="1:10" s="7" customFormat="1" ht="16.5" x14ac:dyDescent="0.3">
      <c r="A23" s="52"/>
      <c r="B23" s="64" t="s">
        <v>14</v>
      </c>
      <c r="C23" s="73">
        <f>+C20+C21</f>
        <v>17839594</v>
      </c>
      <c r="D23" s="71"/>
      <c r="E23" s="263">
        <f>+E20+E21</f>
        <v>819722155</v>
      </c>
      <c r="F23" s="52"/>
      <c r="I23" s="12"/>
    </row>
    <row r="24" spans="1:10" s="7" customFormat="1" ht="17.25" thickBot="1" x14ac:dyDescent="0.35">
      <c r="A24" s="83"/>
      <c r="B24" s="70" t="s">
        <v>15</v>
      </c>
      <c r="C24" s="185">
        <f>+C9+C17+C23</f>
        <v>118646749</v>
      </c>
      <c r="D24" s="75"/>
      <c r="E24" s="226">
        <f>+E9+E17+E23</f>
        <v>917757155</v>
      </c>
      <c r="F24" s="80"/>
      <c r="I24" s="12"/>
      <c r="J24" s="8"/>
    </row>
    <row r="25" spans="1:10" s="7" customFormat="1" ht="17.25" thickTop="1" x14ac:dyDescent="0.3">
      <c r="A25" s="52"/>
      <c r="B25" s="76"/>
      <c r="C25" s="77"/>
      <c r="D25" s="77"/>
      <c r="E25" s="78"/>
      <c r="F25" s="52"/>
    </row>
    <row r="26" spans="1:10" s="7" customFormat="1" ht="16.5" x14ac:dyDescent="0.3">
      <c r="A26" s="52"/>
      <c r="B26" s="52"/>
      <c r="C26" s="79"/>
      <c r="D26" s="79"/>
      <c r="E26" s="79"/>
      <c r="F26" s="80"/>
    </row>
    <row r="27" spans="1:10" ht="16.5" x14ac:dyDescent="0.3">
      <c r="A27" s="52"/>
      <c r="B27" s="52" t="s">
        <v>149</v>
      </c>
      <c r="C27" s="80"/>
      <c r="D27" s="80"/>
      <c r="E27" s="80"/>
      <c r="F27" s="52"/>
      <c r="I27" s="5"/>
    </row>
    <row r="28" spans="1:10" ht="16.5" x14ac:dyDescent="0.3">
      <c r="A28" s="52"/>
      <c r="B28" s="81"/>
      <c r="C28" s="80"/>
      <c r="D28" s="80"/>
      <c r="E28" s="80"/>
      <c r="F28" s="80"/>
      <c r="G28" s="5"/>
      <c r="H28" s="5"/>
      <c r="I28" s="5"/>
      <c r="J28" s="26"/>
    </row>
    <row r="29" spans="1:10" ht="16.5" x14ac:dyDescent="0.3">
      <c r="A29" s="52"/>
      <c r="B29" s="83"/>
      <c r="C29" s="80"/>
      <c r="D29" s="80"/>
      <c r="E29" s="80"/>
      <c r="F29" s="52"/>
    </row>
    <row r="30" spans="1:10" ht="16.5" x14ac:dyDescent="0.3">
      <c r="A30" s="52"/>
      <c r="B30" s="81"/>
      <c r="C30" s="80"/>
      <c r="D30" s="80"/>
      <c r="E30" s="80"/>
      <c r="F30" s="53"/>
    </row>
    <row r="31" spans="1:10" x14ac:dyDescent="0.2">
      <c r="C31" s="13"/>
      <c r="D31" s="13"/>
      <c r="E31" s="13"/>
    </row>
    <row r="32" spans="1:10" ht="15" x14ac:dyDescent="0.25">
      <c r="B32" s="9"/>
      <c r="C32" s="268"/>
      <c r="D32" s="268"/>
      <c r="E32" s="268"/>
      <c r="F32" s="268"/>
      <c r="G32" s="268"/>
    </row>
    <row r="33" spans="2:7" ht="15" x14ac:dyDescent="0.25">
      <c r="B33" s="9"/>
      <c r="C33" s="268"/>
      <c r="D33" s="268"/>
      <c r="E33" s="268"/>
      <c r="F33" s="268"/>
      <c r="G33" s="268"/>
    </row>
    <row r="34" spans="2:7" x14ac:dyDescent="0.2">
      <c r="C34" s="13"/>
      <c r="D34" s="13"/>
      <c r="E34" s="13"/>
    </row>
  </sheetData>
  <mergeCells count="7">
    <mergeCell ref="C32:G32"/>
    <mergeCell ref="C33:G33"/>
    <mergeCell ref="E2:F2"/>
    <mergeCell ref="G2:H2"/>
    <mergeCell ref="G3:H3"/>
    <mergeCell ref="B4:E4"/>
    <mergeCell ref="A3:F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7"/>
  <sheetViews>
    <sheetView showGridLines="0" zoomScale="85" zoomScaleNormal="85" workbookViewId="0">
      <selection activeCell="E16" sqref="E16"/>
    </sheetView>
  </sheetViews>
  <sheetFormatPr baseColWidth="10" defaultColWidth="9.140625" defaultRowHeight="15" x14ac:dyDescent="0.25"/>
  <cols>
    <col min="1" max="1" width="5.7109375" customWidth="1"/>
    <col min="2" max="2" width="31.42578125" customWidth="1"/>
    <col min="3" max="3" width="19.42578125" customWidth="1"/>
    <col min="4" max="4" width="18.5703125" customWidth="1"/>
    <col min="5" max="5" width="25.42578125" customWidth="1"/>
    <col min="6" max="6" width="11.7109375" bestFit="1" customWidth="1"/>
    <col min="7" max="11" width="12.42578125" customWidth="1"/>
  </cols>
  <sheetData>
    <row r="1" spans="1:13" ht="16.5" x14ac:dyDescent="0.3">
      <c r="A1" s="98"/>
      <c r="B1" s="83"/>
      <c r="C1" s="83"/>
      <c r="D1" s="83"/>
      <c r="E1" s="51"/>
      <c r="F1" s="51"/>
      <c r="G1" s="51"/>
    </row>
    <row r="2" spans="1:13" ht="21" x14ac:dyDescent="0.4">
      <c r="A2" s="83"/>
      <c r="B2" s="275" t="s">
        <v>152</v>
      </c>
      <c r="C2" s="275"/>
      <c r="D2" s="275"/>
      <c r="E2" s="275"/>
      <c r="F2" s="83"/>
      <c r="G2" s="83"/>
      <c r="H2" s="15"/>
      <c r="I2" s="15"/>
      <c r="J2" s="15"/>
      <c r="K2" s="15"/>
    </row>
    <row r="3" spans="1:13" ht="16.5" x14ac:dyDescent="0.3">
      <c r="A3" s="98"/>
      <c r="B3" s="274" t="s">
        <v>16</v>
      </c>
      <c r="C3" s="274"/>
      <c r="D3" s="274"/>
      <c r="E3" s="274"/>
      <c r="F3" s="83"/>
      <c r="G3" s="83"/>
      <c r="H3" s="15"/>
      <c r="I3" s="16"/>
      <c r="J3" s="16"/>
      <c r="K3" s="16"/>
    </row>
    <row r="4" spans="1:13" ht="16.5" x14ac:dyDescent="0.3">
      <c r="A4" s="84"/>
      <c r="B4" s="274" t="str">
        <f>+"Correspondiente al periodo cerrado al "&amp;TEXT(Indice!$N$3,"DD \d\e MMMM \d\e yyyy")</f>
        <v>Correspondiente al periodo cerrado al 30 de junio de 2024</v>
      </c>
      <c r="C4" s="274"/>
      <c r="D4" s="274"/>
      <c r="E4" s="274"/>
      <c r="F4" s="83"/>
      <c r="G4" s="83"/>
      <c r="H4" s="15"/>
      <c r="I4" s="16"/>
      <c r="J4" s="16"/>
      <c r="K4" s="16"/>
    </row>
    <row r="5" spans="1:13" ht="16.5" x14ac:dyDescent="0.3">
      <c r="A5" s="84"/>
      <c r="B5" s="51"/>
      <c r="C5" s="51"/>
      <c r="D5" s="51"/>
      <c r="E5" s="51"/>
      <c r="F5" s="51"/>
      <c r="G5" s="51"/>
      <c r="H5" s="38"/>
      <c r="I5" s="16"/>
      <c r="J5" s="16"/>
      <c r="K5" s="16"/>
    </row>
    <row r="6" spans="1:13" ht="33" x14ac:dyDescent="0.3">
      <c r="A6" s="84"/>
      <c r="B6" s="85" t="s">
        <v>17</v>
      </c>
      <c r="C6" s="85" t="s">
        <v>18</v>
      </c>
      <c r="D6" s="85" t="s">
        <v>19</v>
      </c>
      <c r="E6" s="86" t="str">
        <f>+"TOTAL ACTIVO NETO "&amp;UPPER(TEXT(Indice!N2,"DD \D\E MMMM \D\E yyyy"))</f>
        <v>TOTAL ACTIVO NETO 30 DE JUNIO DE 2023</v>
      </c>
      <c r="F6" s="84"/>
      <c r="G6" s="84"/>
      <c r="H6" s="41"/>
      <c r="I6" s="16"/>
      <c r="J6" s="16"/>
      <c r="K6" s="16"/>
    </row>
    <row r="7" spans="1:13" ht="16.5" x14ac:dyDescent="0.3">
      <c r="A7" s="84"/>
      <c r="B7" s="87" t="s">
        <v>20</v>
      </c>
      <c r="C7" s="186">
        <v>1983000000</v>
      </c>
      <c r="D7" s="187">
        <v>86722155</v>
      </c>
      <c r="E7" s="88">
        <f>+C7+D7</f>
        <v>2069722155</v>
      </c>
      <c r="F7" s="84"/>
      <c r="G7" s="84"/>
      <c r="H7" s="41"/>
      <c r="I7" s="16"/>
      <c r="J7" s="16"/>
      <c r="K7" s="17"/>
    </row>
    <row r="8" spans="1:13" ht="16.5" x14ac:dyDescent="0.3">
      <c r="A8" s="51"/>
      <c r="B8" s="89"/>
      <c r="C8" s="188"/>
      <c r="D8" s="188"/>
      <c r="E8" s="90"/>
      <c r="F8" s="51"/>
      <c r="G8" s="51"/>
      <c r="H8" s="38"/>
    </row>
    <row r="9" spans="1:13" ht="16.5" x14ac:dyDescent="0.3">
      <c r="A9" s="52"/>
      <c r="B9" s="91" t="s">
        <v>21</v>
      </c>
      <c r="C9" s="189"/>
      <c r="D9" s="189"/>
      <c r="E9" s="90"/>
      <c r="F9" s="99"/>
      <c r="G9" s="99"/>
      <c r="H9" s="40"/>
      <c r="I9" s="19"/>
      <c r="J9" s="19"/>
      <c r="K9" s="19"/>
    </row>
    <row r="10" spans="1:13" ht="16.5" x14ac:dyDescent="0.3">
      <c r="A10" s="52"/>
      <c r="B10" s="92" t="s">
        <v>13</v>
      </c>
      <c r="C10" s="190">
        <v>0</v>
      </c>
      <c r="D10" s="189"/>
      <c r="E10" s="233">
        <f t="shared" ref="E10:E14" si="0">+C10+D10</f>
        <v>0</v>
      </c>
      <c r="F10" s="99"/>
      <c r="G10" s="99"/>
      <c r="H10" s="27"/>
      <c r="I10" s="19"/>
      <c r="J10" s="19"/>
      <c r="K10" s="19"/>
    </row>
    <row r="11" spans="1:13" ht="16.5" x14ac:dyDescent="0.3">
      <c r="A11" s="100"/>
      <c r="B11" s="93" t="s">
        <v>22</v>
      </c>
      <c r="C11" s="191"/>
      <c r="D11" s="192"/>
      <c r="E11" s="233">
        <f t="shared" si="0"/>
        <v>0</v>
      </c>
      <c r="F11" s="101"/>
      <c r="G11" s="100"/>
      <c r="H11" s="40"/>
      <c r="I11" s="20"/>
      <c r="J11" s="21"/>
      <c r="K11" s="21"/>
    </row>
    <row r="12" spans="1:13" ht="16.5" x14ac:dyDescent="0.3">
      <c r="A12" s="100"/>
      <c r="B12" s="93" t="s">
        <v>224</v>
      </c>
      <c r="C12" s="191"/>
      <c r="D12" s="192">
        <v>-69590155</v>
      </c>
      <c r="E12" s="233"/>
      <c r="F12" s="101"/>
      <c r="G12" s="100"/>
      <c r="H12" s="40"/>
      <c r="I12" s="20"/>
      <c r="J12" s="21"/>
      <c r="K12" s="21"/>
    </row>
    <row r="13" spans="1:13" ht="16.5" x14ac:dyDescent="0.3">
      <c r="A13" s="52"/>
      <c r="B13" s="94" t="s">
        <v>148</v>
      </c>
      <c r="C13" s="193"/>
      <c r="D13" s="194">
        <v>0</v>
      </c>
      <c r="E13" s="233">
        <f t="shared" si="0"/>
        <v>0</v>
      </c>
      <c r="F13" s="52"/>
      <c r="G13" s="52"/>
      <c r="H13" s="22"/>
      <c r="I13" s="28"/>
      <c r="J13" s="28"/>
      <c r="K13" s="18"/>
    </row>
    <row r="14" spans="1:13" ht="16.5" x14ac:dyDescent="0.3">
      <c r="A14" s="52"/>
      <c r="B14" s="94" t="s">
        <v>23</v>
      </c>
      <c r="C14" s="195"/>
      <c r="D14" s="195">
        <v>87429749</v>
      </c>
      <c r="E14" s="233">
        <f t="shared" si="0"/>
        <v>87429749</v>
      </c>
      <c r="F14" s="52"/>
      <c r="G14" s="80"/>
      <c r="H14" s="22"/>
      <c r="I14" s="28"/>
      <c r="J14" s="28"/>
      <c r="K14" s="18"/>
    </row>
    <row r="15" spans="1:13" ht="49.5" x14ac:dyDescent="0.3">
      <c r="A15" s="52"/>
      <c r="B15" s="95" t="s">
        <v>24</v>
      </c>
      <c r="C15" s="196">
        <f>+C7+C10-C11</f>
        <v>1983000000</v>
      </c>
      <c r="D15" s="197">
        <f>SUM(D7:D14)</f>
        <v>104561749</v>
      </c>
      <c r="E15" s="96" t="str">
        <f>+"TOTAL ACTIVO NETO AL "&amp;UPPER(TEXT(Indice!$N$3,"DD \D\E MMMM \D\E yyyy"))</f>
        <v>TOTAL ACTIVO NETO AL 30 DE JUNIO DE 2024</v>
      </c>
      <c r="F15" s="80"/>
      <c r="G15" s="80"/>
      <c r="H15" s="22"/>
      <c r="I15" s="22"/>
      <c r="J15" s="22"/>
      <c r="K15" s="22"/>
    </row>
    <row r="16" spans="1:13" ht="18.75" customHeight="1" thickBot="1" x14ac:dyDescent="0.35">
      <c r="A16" s="52"/>
      <c r="B16" s="97"/>
      <c r="C16" s="97"/>
      <c r="D16" s="97"/>
      <c r="E16" s="198">
        <f>+C15+D15</f>
        <v>2087561749</v>
      </c>
      <c r="F16" s="80"/>
      <c r="G16" s="80"/>
      <c r="H16" s="22"/>
      <c r="I16" s="22"/>
      <c r="J16" s="22"/>
      <c r="K16" s="22"/>
      <c r="M16" s="23"/>
    </row>
    <row r="17" spans="1:13" ht="17.25" thickTop="1" x14ac:dyDescent="0.3">
      <c r="A17" s="102"/>
      <c r="B17" s="80"/>
      <c r="C17" s="80"/>
      <c r="D17" s="80"/>
      <c r="E17" s="103"/>
      <c r="F17" s="80"/>
      <c r="G17" s="80"/>
      <c r="H17" s="22"/>
      <c r="I17" s="22"/>
      <c r="J17" s="22"/>
      <c r="K17" s="22"/>
      <c r="M17" s="23"/>
    </row>
    <row r="18" spans="1:13" ht="16.5" x14ac:dyDescent="0.3">
      <c r="A18" s="52"/>
      <c r="B18" s="52" t="s">
        <v>149</v>
      </c>
      <c r="C18" s="80"/>
      <c r="D18" s="80"/>
      <c r="E18" s="80"/>
      <c r="F18" s="80"/>
      <c r="G18" s="80"/>
      <c r="H18" s="22"/>
      <c r="I18" s="22"/>
      <c r="J18" s="22"/>
      <c r="K18" s="22"/>
    </row>
    <row r="19" spans="1:13" ht="16.5" x14ac:dyDescent="0.3">
      <c r="A19" s="52"/>
      <c r="B19" s="81"/>
      <c r="C19" s="80"/>
      <c r="D19" s="80"/>
      <c r="E19" s="80"/>
      <c r="F19" s="80"/>
      <c r="G19" s="80"/>
      <c r="H19" s="22"/>
      <c r="I19" s="22"/>
      <c r="J19" s="22"/>
      <c r="K19" s="22"/>
    </row>
    <row r="20" spans="1:13" x14ac:dyDescent="0.25">
      <c r="A20" s="18"/>
      <c r="B20" s="15"/>
      <c r="C20" s="22"/>
      <c r="D20" s="22"/>
      <c r="E20" s="22"/>
      <c r="F20" s="22"/>
      <c r="G20" s="22"/>
      <c r="H20" s="22"/>
      <c r="I20" s="22"/>
      <c r="J20" s="22"/>
      <c r="K20" s="22"/>
    </row>
    <row r="21" spans="1:13" x14ac:dyDescent="0.25">
      <c r="A21" s="18"/>
      <c r="B21" s="14"/>
      <c r="C21" s="22"/>
      <c r="D21" s="22"/>
      <c r="E21" s="22"/>
      <c r="F21" s="22"/>
      <c r="G21" s="22"/>
      <c r="H21" s="22"/>
      <c r="I21" s="22"/>
      <c r="J21" s="22"/>
      <c r="K21" s="22"/>
    </row>
    <row r="22" spans="1:13" x14ac:dyDescent="0.25">
      <c r="A22" s="18"/>
      <c r="B22" s="15"/>
      <c r="C22" s="22"/>
      <c r="D22" s="22"/>
      <c r="E22" s="22"/>
      <c r="F22" s="22"/>
      <c r="G22" s="22"/>
      <c r="H22" s="22"/>
      <c r="I22" s="22"/>
      <c r="J22" s="22"/>
      <c r="K22" s="22"/>
    </row>
    <row r="23" spans="1:13" x14ac:dyDescent="0.25">
      <c r="A23" s="18"/>
      <c r="B23" s="22"/>
      <c r="C23" s="22"/>
      <c r="D23" s="22"/>
      <c r="E23" s="22"/>
      <c r="F23" s="22"/>
      <c r="G23" s="22"/>
      <c r="H23" s="22"/>
      <c r="I23" s="22"/>
      <c r="J23" s="22"/>
      <c r="K23" s="22"/>
    </row>
    <row r="24" spans="1:13" x14ac:dyDescent="0.25">
      <c r="A24" s="18"/>
      <c r="B24" s="22"/>
      <c r="C24" s="22"/>
      <c r="D24" s="22"/>
      <c r="E24" s="22"/>
      <c r="F24" s="22"/>
      <c r="G24" s="22"/>
      <c r="H24" s="22"/>
      <c r="I24" s="22"/>
      <c r="J24" s="22"/>
      <c r="K24" s="22"/>
    </row>
    <row r="25" spans="1:13" x14ac:dyDescent="0.25">
      <c r="A25" s="18"/>
      <c r="B25" s="22"/>
      <c r="C25" s="22"/>
      <c r="D25" s="22"/>
      <c r="E25" s="22"/>
      <c r="F25" s="22"/>
      <c r="G25" s="22"/>
      <c r="H25" s="22"/>
      <c r="I25" s="22"/>
      <c r="J25" s="22"/>
      <c r="K25" s="22"/>
    </row>
    <row r="26" spans="1:13" x14ac:dyDescent="0.25">
      <c r="A26" s="24"/>
      <c r="B26" s="22"/>
      <c r="C26" s="22"/>
      <c r="D26" s="22"/>
      <c r="E26" s="22"/>
      <c r="F26" s="22"/>
      <c r="G26" s="22"/>
      <c r="H26" s="22"/>
      <c r="I26" s="22"/>
      <c r="J26" s="22"/>
      <c r="K26" s="22"/>
    </row>
    <row r="27" spans="1:13" x14ac:dyDescent="0.25">
      <c r="A27" s="24"/>
      <c r="B27" s="22"/>
      <c r="C27" s="22"/>
      <c r="D27" s="22"/>
      <c r="E27" s="22"/>
      <c r="F27" s="22"/>
      <c r="G27" s="22"/>
      <c r="H27" s="22"/>
      <c r="I27" s="22"/>
      <c r="J27" s="22"/>
      <c r="K27" s="22"/>
    </row>
    <row r="29" spans="1:13" x14ac:dyDescent="0.25">
      <c r="J29" s="23"/>
    </row>
    <row r="30" spans="1:13" x14ac:dyDescent="0.25">
      <c r="G30" s="23"/>
    </row>
    <row r="31" spans="1:13" x14ac:dyDescent="0.25">
      <c r="J31" s="23"/>
    </row>
    <row r="32" spans="1:13" x14ac:dyDescent="0.25">
      <c r="J32" s="23"/>
    </row>
    <row r="33" spans="2:10" x14ac:dyDescent="0.25">
      <c r="J33" s="23"/>
    </row>
    <row r="36" spans="2:10" x14ac:dyDescent="0.25">
      <c r="B36" s="9"/>
      <c r="C36" s="3"/>
      <c r="D36" s="3"/>
      <c r="E36" s="268"/>
      <c r="F36" s="268"/>
      <c r="G36" s="268"/>
      <c r="H36" s="268"/>
    </row>
    <row r="37" spans="2:10" x14ac:dyDescent="0.25">
      <c r="B37" s="9"/>
      <c r="C37" s="3"/>
      <c r="D37" s="3"/>
      <c r="E37" s="268"/>
      <c r="F37" s="268"/>
      <c r="G37" s="268"/>
      <c r="H37" s="268"/>
    </row>
  </sheetData>
  <mergeCells count="5">
    <mergeCell ref="B3:E3"/>
    <mergeCell ref="B4:E4"/>
    <mergeCell ref="E36:H36"/>
    <mergeCell ref="E37:H37"/>
    <mergeCell ref="B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3"/>
  <sheetViews>
    <sheetView showGridLines="0" zoomScale="85" zoomScaleNormal="85" workbookViewId="0">
      <selection activeCell="B31" sqref="B31"/>
    </sheetView>
  </sheetViews>
  <sheetFormatPr baseColWidth="10" defaultColWidth="9.140625" defaultRowHeight="14.25" x14ac:dyDescent="0.2"/>
  <cols>
    <col min="1" max="1" width="11.42578125" style="38" customWidth="1"/>
    <col min="2" max="2" width="68.5703125" style="38" customWidth="1"/>
    <col min="3" max="3" width="17.85546875" style="38" customWidth="1"/>
    <col min="4" max="4" width="16.42578125" style="38" customWidth="1"/>
    <col min="5" max="5" width="17.85546875" style="38" customWidth="1"/>
    <col min="6" max="7" width="9.140625" style="38"/>
    <col min="8" max="8" width="15.5703125" style="38" customWidth="1"/>
    <col min="9" max="16384" width="9.140625" style="38"/>
  </cols>
  <sheetData>
    <row r="1" spans="1:8" ht="16.5" x14ac:dyDescent="0.3">
      <c r="A1" s="51"/>
      <c r="B1" s="56"/>
      <c r="C1" s="104"/>
      <c r="D1" s="56"/>
      <c r="E1" s="56"/>
      <c r="F1" s="44"/>
    </row>
    <row r="2" spans="1:8" ht="30" x14ac:dyDescent="0.55000000000000004">
      <c r="A2" s="51"/>
      <c r="B2" s="58" t="s">
        <v>152</v>
      </c>
      <c r="C2" s="58"/>
      <c r="D2" s="58"/>
      <c r="E2" s="105"/>
      <c r="F2" s="46"/>
    </row>
    <row r="3" spans="1:8" ht="22.5" x14ac:dyDescent="0.4">
      <c r="A3" s="51"/>
      <c r="B3" s="276" t="str">
        <f>+"ESTADOS DE RESULTADOS AL "&amp;UPPER(TEXT(Indice!$N$3,"DD \D\E MMMM \D\E yyyy"))</f>
        <v>ESTADOS DE RESULTADOS AL 30 DE JUNIO DE 2024</v>
      </c>
      <c r="C3" s="276"/>
      <c r="D3" s="276"/>
      <c r="E3" s="106"/>
    </row>
    <row r="4" spans="1:8" ht="22.5" x14ac:dyDescent="0.4">
      <c r="A4" s="51"/>
      <c r="B4" s="106"/>
      <c r="C4" s="106"/>
      <c r="D4" s="106"/>
      <c r="E4" s="51"/>
    </row>
    <row r="5" spans="1:8" ht="16.5" x14ac:dyDescent="0.3">
      <c r="A5" s="51"/>
      <c r="B5" s="107"/>
      <c r="C5" s="277">
        <f>+Indice!O3</f>
        <v>2024</v>
      </c>
      <c r="D5" s="279">
        <f>+Indice!O2</f>
        <v>2023</v>
      </c>
      <c r="E5" s="51"/>
    </row>
    <row r="6" spans="1:8" ht="16.5" x14ac:dyDescent="0.3">
      <c r="A6" s="51"/>
      <c r="B6" s="108"/>
      <c r="C6" s="278"/>
      <c r="D6" s="280"/>
      <c r="E6" s="51"/>
      <c r="H6" s="33"/>
    </row>
    <row r="7" spans="1:8" ht="16.5" x14ac:dyDescent="0.3">
      <c r="A7" s="51"/>
      <c r="B7" s="70" t="s">
        <v>25</v>
      </c>
      <c r="C7" s="109"/>
      <c r="D7" s="110"/>
      <c r="E7" s="51"/>
      <c r="H7" s="47"/>
    </row>
    <row r="8" spans="1:8" ht="16.5" x14ac:dyDescent="0.3">
      <c r="A8" s="51"/>
      <c r="B8" s="70" t="s">
        <v>26</v>
      </c>
      <c r="C8" s="109"/>
      <c r="D8" s="110"/>
      <c r="E8" s="51"/>
      <c r="H8" s="47"/>
    </row>
    <row r="9" spans="1:8" ht="16.5" x14ac:dyDescent="0.3">
      <c r="A9" s="51"/>
      <c r="B9" s="64" t="s">
        <v>27</v>
      </c>
      <c r="C9" s="199">
        <v>0</v>
      </c>
      <c r="D9" s="200">
        <v>0</v>
      </c>
      <c r="E9" s="51"/>
      <c r="H9" s="47"/>
    </row>
    <row r="10" spans="1:8" ht="16.5" x14ac:dyDescent="0.3">
      <c r="A10" s="51"/>
      <c r="B10" s="111" t="s">
        <v>129</v>
      </c>
      <c r="C10" s="199">
        <v>0</v>
      </c>
      <c r="D10" s="200">
        <v>0</v>
      </c>
      <c r="E10" s="51"/>
      <c r="H10" s="47"/>
    </row>
    <row r="11" spans="1:8" ht="16.5" x14ac:dyDescent="0.3">
      <c r="A11" s="51"/>
      <c r="B11" s="111" t="s">
        <v>93</v>
      </c>
      <c r="C11" s="234">
        <v>87561749</v>
      </c>
      <c r="D11" s="201">
        <v>70382155</v>
      </c>
      <c r="E11" s="51"/>
      <c r="H11" s="47"/>
    </row>
    <row r="12" spans="1:8" ht="16.5" x14ac:dyDescent="0.3">
      <c r="A12" s="51"/>
      <c r="B12" s="70" t="s">
        <v>28</v>
      </c>
      <c r="C12" s="235">
        <f>+C9+C10+C11</f>
        <v>87561749</v>
      </c>
      <c r="D12" s="171">
        <f>+D9+D10+D11</f>
        <v>70382155</v>
      </c>
      <c r="E12" s="51"/>
      <c r="H12" s="25"/>
    </row>
    <row r="13" spans="1:8" ht="21.75" customHeight="1" x14ac:dyDescent="0.3">
      <c r="A13" s="51"/>
      <c r="B13" s="70" t="s">
        <v>29</v>
      </c>
      <c r="C13" s="236"/>
      <c r="D13" s="200"/>
      <c r="E13" s="51"/>
      <c r="H13" s="47"/>
    </row>
    <row r="14" spans="1:8" ht="16.5" x14ac:dyDescent="0.3">
      <c r="A14" s="51"/>
      <c r="B14" s="111" t="s">
        <v>30</v>
      </c>
      <c r="C14" s="236">
        <v>0</v>
      </c>
      <c r="D14" s="200">
        <v>0</v>
      </c>
      <c r="E14" s="51"/>
      <c r="F14" s="47"/>
      <c r="H14" s="47"/>
    </row>
    <row r="15" spans="1:8" ht="16.5" hidden="1" x14ac:dyDescent="0.3">
      <c r="A15" s="51"/>
      <c r="B15" s="112" t="s">
        <v>31</v>
      </c>
      <c r="C15" s="236"/>
      <c r="D15" s="200"/>
      <c r="E15" s="51"/>
      <c r="H15" s="47"/>
    </row>
    <row r="16" spans="1:8" ht="16.5" x14ac:dyDescent="0.3">
      <c r="A16" s="51"/>
      <c r="B16" s="111" t="s">
        <v>32</v>
      </c>
      <c r="C16" s="236">
        <v>0</v>
      </c>
      <c r="D16" s="200">
        <v>0</v>
      </c>
      <c r="E16" s="51"/>
      <c r="H16" s="47"/>
    </row>
    <row r="17" spans="1:9" ht="16.5" x14ac:dyDescent="0.3">
      <c r="A17" s="51"/>
      <c r="B17" s="64" t="s">
        <v>33</v>
      </c>
      <c r="C17" s="237">
        <v>132000</v>
      </c>
      <c r="D17" s="201">
        <v>660000</v>
      </c>
      <c r="E17" s="51"/>
      <c r="F17" s="47"/>
      <c r="H17" s="5"/>
    </row>
    <row r="18" spans="1:9" ht="16.5" x14ac:dyDescent="0.3">
      <c r="A18" s="51"/>
      <c r="B18" s="113" t="s">
        <v>34</v>
      </c>
      <c r="C18" s="238">
        <f>+C14+C16+C17</f>
        <v>132000</v>
      </c>
      <c r="D18" s="202">
        <f>+D14+D16+D17</f>
        <v>660000</v>
      </c>
      <c r="E18" s="51"/>
      <c r="H18" s="25"/>
    </row>
    <row r="19" spans="1:9" ht="17.25" thickBot="1" x14ac:dyDescent="0.35">
      <c r="A19" s="51"/>
      <c r="B19" s="113" t="s">
        <v>35</v>
      </c>
      <c r="C19" s="239">
        <f>+C12-C18</f>
        <v>87429749</v>
      </c>
      <c r="D19" s="203">
        <f>+D12-D18</f>
        <v>69722155</v>
      </c>
      <c r="E19" s="51"/>
      <c r="H19" s="25"/>
    </row>
    <row r="20" spans="1:9" ht="17.25" thickTop="1" x14ac:dyDescent="0.3">
      <c r="A20" s="51"/>
      <c r="B20" s="114"/>
      <c r="C20" s="115"/>
      <c r="D20" s="116"/>
      <c r="E20" s="51"/>
    </row>
    <row r="21" spans="1:9" ht="16.5" x14ac:dyDescent="0.3">
      <c r="A21" s="51"/>
      <c r="B21" s="117"/>
      <c r="C21" s="118"/>
      <c r="D21" s="118"/>
      <c r="E21" s="51"/>
    </row>
    <row r="22" spans="1:9" ht="16.5" x14ac:dyDescent="0.3">
      <c r="A22" s="51"/>
      <c r="B22" s="53" t="s">
        <v>149</v>
      </c>
      <c r="C22" s="119"/>
      <c r="D22" s="119"/>
      <c r="E22" s="119"/>
      <c r="I22" s="47"/>
    </row>
    <row r="23" spans="1:9" ht="16.5" x14ac:dyDescent="0.3">
      <c r="A23" s="51"/>
      <c r="B23" s="51"/>
      <c r="C23" s="118"/>
      <c r="D23" s="118"/>
      <c r="E23" s="118"/>
    </row>
    <row r="24" spans="1:9" ht="16.5" x14ac:dyDescent="0.3">
      <c r="A24" s="51"/>
      <c r="B24" s="81"/>
      <c r="C24" s="118"/>
      <c r="D24" s="118"/>
      <c r="E24" s="118"/>
      <c r="I24" s="47"/>
    </row>
    <row r="25" spans="1:9" x14ac:dyDescent="0.2">
      <c r="B25" s="15"/>
      <c r="C25" s="47"/>
      <c r="D25" s="47"/>
      <c r="E25" s="47"/>
    </row>
    <row r="26" spans="1:9" ht="15" x14ac:dyDescent="0.25">
      <c r="B26" s="14"/>
      <c r="C26" s="47"/>
      <c r="D26" s="47"/>
      <c r="E26" s="47"/>
    </row>
    <row r="27" spans="1:9" x14ac:dyDescent="0.2">
      <c r="B27" s="15"/>
      <c r="C27" s="25"/>
      <c r="D27" s="25"/>
      <c r="E27" s="25"/>
    </row>
    <row r="28" spans="1:9" x14ac:dyDescent="0.2">
      <c r="B28" s="15"/>
      <c r="C28" s="47"/>
      <c r="D28" s="47"/>
      <c r="E28" s="47"/>
    </row>
    <row r="29" spans="1:9" x14ac:dyDescent="0.2">
      <c r="B29" s="2"/>
      <c r="C29" s="47"/>
      <c r="D29" s="47"/>
      <c r="E29" s="47"/>
    </row>
    <row r="30" spans="1:9" x14ac:dyDescent="0.2">
      <c r="B30" s="15"/>
      <c r="C30" s="47"/>
      <c r="D30" s="47"/>
      <c r="E30" s="47"/>
    </row>
    <row r="31" spans="1:9" x14ac:dyDescent="0.2">
      <c r="B31" s="2"/>
      <c r="C31" s="47"/>
      <c r="D31" s="47"/>
      <c r="E31" s="47"/>
    </row>
    <row r="32" spans="1:9" x14ac:dyDescent="0.2">
      <c r="B32" s="15"/>
      <c r="C32" s="25"/>
      <c r="D32" s="25"/>
      <c r="E32" s="25"/>
    </row>
    <row r="33" spans="2:5" x14ac:dyDescent="0.2">
      <c r="B33" s="2"/>
      <c r="C33" s="47"/>
      <c r="D33" s="47"/>
      <c r="E33" s="47"/>
    </row>
    <row r="34" spans="2:5" x14ac:dyDescent="0.2">
      <c r="B34" s="15"/>
      <c r="C34" s="47"/>
      <c r="D34" s="47"/>
      <c r="E34" s="47"/>
    </row>
    <row r="35" spans="2:5" x14ac:dyDescent="0.2">
      <c r="B35" s="15"/>
      <c r="C35" s="47"/>
      <c r="D35" s="47"/>
      <c r="E35" s="47"/>
    </row>
    <row r="36" spans="2:5" x14ac:dyDescent="0.2">
      <c r="B36" s="15"/>
      <c r="C36" s="47"/>
      <c r="D36" s="47"/>
      <c r="E36" s="47"/>
    </row>
    <row r="37" spans="2:5" x14ac:dyDescent="0.2">
      <c r="B37" s="15"/>
      <c r="C37" s="25"/>
      <c r="D37" s="25"/>
      <c r="E37" s="25"/>
    </row>
    <row r="39" spans="2:5" x14ac:dyDescent="0.2">
      <c r="C39" s="47"/>
      <c r="D39" s="47"/>
      <c r="E39" s="47"/>
    </row>
    <row r="41" spans="2:5" x14ac:dyDescent="0.2">
      <c r="C41" s="47"/>
    </row>
    <row r="42" spans="2:5" x14ac:dyDescent="0.2">
      <c r="C42" s="47"/>
    </row>
    <row r="43" spans="2:5" x14ac:dyDescent="0.2">
      <c r="C43" s="47"/>
    </row>
  </sheetData>
  <mergeCells count="3">
    <mergeCell ref="B3:D3"/>
    <mergeCell ref="C5:C6"/>
    <mergeCell ref="D5:D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1"/>
  <sheetViews>
    <sheetView showGridLines="0" zoomScale="70" zoomScaleNormal="70" workbookViewId="0">
      <selection activeCell="C32" sqref="C32"/>
    </sheetView>
  </sheetViews>
  <sheetFormatPr baseColWidth="10" defaultColWidth="9.140625" defaultRowHeight="14.25" x14ac:dyDescent="0.2"/>
  <cols>
    <col min="1" max="1" width="11.42578125" style="38" customWidth="1"/>
    <col min="2" max="2" width="51.85546875" style="38" customWidth="1"/>
    <col min="3" max="3" width="20.5703125" style="43" customWidth="1"/>
    <col min="4" max="4" width="24.140625" style="43" customWidth="1"/>
    <col min="5" max="5" width="15.85546875" style="43" customWidth="1"/>
    <col min="6" max="6" width="19.5703125" style="38" customWidth="1"/>
    <col min="7" max="16384" width="9.140625" style="38"/>
  </cols>
  <sheetData>
    <row r="1" spans="1:7" s="2" customFormat="1" ht="16.5" x14ac:dyDescent="0.3">
      <c r="A1" s="52"/>
      <c r="B1" s="56"/>
      <c r="C1" s="104"/>
      <c r="D1" s="56"/>
      <c r="E1" s="50"/>
      <c r="F1" s="53"/>
      <c r="G1" s="53"/>
    </row>
    <row r="2" spans="1:7" s="2" customFormat="1" ht="30" x14ac:dyDescent="0.3">
      <c r="A2" s="285" t="s">
        <v>152</v>
      </c>
      <c r="B2" s="285"/>
      <c r="C2" s="285"/>
      <c r="D2" s="285"/>
      <c r="E2" s="285"/>
      <c r="F2" s="285"/>
      <c r="G2" s="53"/>
    </row>
    <row r="3" spans="1:7" ht="21.75" customHeight="1" x14ac:dyDescent="0.4">
      <c r="A3" s="51"/>
      <c r="B3" s="276" t="str">
        <f>+"ESTADO DEL ACTIVO NETO AL "&amp;UPPER(TEXT(Indice!$N$3,"DD \D\E MMMM \D\E YYYYY"))</f>
        <v>ESTADO DEL ACTIVO NETO AL 30 DE JUNIO DE 2024</v>
      </c>
      <c r="C3" s="276"/>
      <c r="D3" s="276"/>
      <c r="E3" s="50"/>
      <c r="F3" s="51"/>
      <c r="G3" s="51"/>
    </row>
    <row r="4" spans="1:7" ht="14.25" customHeight="1" x14ac:dyDescent="0.4">
      <c r="A4" s="51"/>
      <c r="B4" s="106"/>
      <c r="C4" s="106"/>
      <c r="D4" s="106"/>
      <c r="E4" s="50"/>
      <c r="F4" s="51"/>
      <c r="G4" s="51"/>
    </row>
    <row r="5" spans="1:7" ht="14.25" customHeight="1" x14ac:dyDescent="0.4">
      <c r="A5" s="51"/>
      <c r="B5" s="120"/>
      <c r="C5" s="281">
        <f>+Indice!O3</f>
        <v>2024</v>
      </c>
      <c r="D5" s="283">
        <f>+Indice!O2</f>
        <v>2023</v>
      </c>
      <c r="E5" s="50"/>
      <c r="F5" s="51"/>
      <c r="G5" s="51"/>
    </row>
    <row r="6" spans="1:7" ht="16.5" x14ac:dyDescent="0.3">
      <c r="A6" s="51"/>
      <c r="B6" s="121" t="s">
        <v>36</v>
      </c>
      <c r="C6" s="282"/>
      <c r="D6" s="284"/>
      <c r="E6" s="50"/>
      <c r="F6" s="51"/>
      <c r="G6" s="51"/>
    </row>
    <row r="7" spans="1:7" ht="17.25" customHeight="1" x14ac:dyDescent="0.3">
      <c r="A7" s="51"/>
      <c r="B7" s="70" t="s">
        <v>37</v>
      </c>
      <c r="C7" s="122"/>
      <c r="D7" s="123"/>
      <c r="E7" s="50"/>
      <c r="F7" s="51"/>
      <c r="G7" s="51"/>
    </row>
    <row r="8" spans="1:7" ht="15" customHeight="1" x14ac:dyDescent="0.3">
      <c r="A8" s="51"/>
      <c r="B8" s="70" t="s">
        <v>176</v>
      </c>
      <c r="C8" s="204"/>
      <c r="D8" s="205"/>
      <c r="E8" s="50"/>
      <c r="F8" s="51"/>
      <c r="G8" s="51"/>
    </row>
    <row r="9" spans="1:7" ht="14.25" customHeight="1" x14ac:dyDescent="0.3">
      <c r="A9" s="51"/>
      <c r="B9" s="64" t="s">
        <v>51</v>
      </c>
      <c r="C9" s="206">
        <v>118514749</v>
      </c>
      <c r="D9" s="228">
        <v>144375000</v>
      </c>
      <c r="E9" s="50"/>
      <c r="F9" s="51"/>
      <c r="G9" s="51"/>
    </row>
    <row r="10" spans="1:7" ht="14.25" customHeight="1" x14ac:dyDescent="0.3">
      <c r="A10" s="51"/>
      <c r="B10" s="124" t="s">
        <v>143</v>
      </c>
      <c r="C10" s="206">
        <v>0</v>
      </c>
      <c r="D10" s="218">
        <v>773382155</v>
      </c>
      <c r="E10" s="50"/>
      <c r="F10" s="51"/>
      <c r="G10" s="51"/>
    </row>
    <row r="11" spans="1:7" ht="16.5" x14ac:dyDescent="0.3">
      <c r="A11" s="51"/>
      <c r="B11" s="124"/>
      <c r="C11" s="207">
        <f>+C9+C10</f>
        <v>118514749</v>
      </c>
      <c r="D11" s="227">
        <f>+D9+D10</f>
        <v>917757155</v>
      </c>
      <c r="E11" s="262"/>
      <c r="F11" s="51"/>
      <c r="G11" s="51"/>
    </row>
    <row r="12" spans="1:7" ht="16.5" x14ac:dyDescent="0.3">
      <c r="A12" s="51"/>
      <c r="B12" s="70" t="s">
        <v>177</v>
      </c>
      <c r="C12" s="208"/>
      <c r="D12" s="217"/>
      <c r="E12" s="50"/>
      <c r="F12" s="51"/>
      <c r="G12" s="51"/>
    </row>
    <row r="13" spans="1:7" ht="16.5" x14ac:dyDescent="0.3">
      <c r="A13" s="51"/>
      <c r="B13" s="64" t="s">
        <v>142</v>
      </c>
      <c r="C13" s="206">
        <v>0</v>
      </c>
      <c r="D13" s="217">
        <v>0</v>
      </c>
      <c r="E13" s="50"/>
      <c r="F13" s="118"/>
      <c r="G13" s="51"/>
    </row>
    <row r="14" spans="1:7" ht="16.5" x14ac:dyDescent="0.3">
      <c r="A14" s="51"/>
      <c r="B14" s="64" t="s">
        <v>39</v>
      </c>
      <c r="C14" s="209">
        <v>0</v>
      </c>
      <c r="D14" s="217">
        <v>0</v>
      </c>
      <c r="E14" s="50"/>
      <c r="F14" s="51"/>
      <c r="G14" s="51"/>
    </row>
    <row r="15" spans="1:7" ht="16.5" x14ac:dyDescent="0.3">
      <c r="A15" s="51"/>
      <c r="B15" s="70"/>
      <c r="C15" s="207">
        <f>+C13+C14</f>
        <v>0</v>
      </c>
      <c r="D15" s="219">
        <f>+D13+D14</f>
        <v>0</v>
      </c>
      <c r="E15" s="50"/>
      <c r="F15" s="51"/>
      <c r="G15" s="51"/>
    </row>
    <row r="16" spans="1:7" ht="16.5" x14ac:dyDescent="0.3">
      <c r="A16" s="51"/>
      <c r="B16" s="70" t="s">
        <v>50</v>
      </c>
      <c r="C16" s="207">
        <f>+C11+C15</f>
        <v>118514749</v>
      </c>
      <c r="D16" s="227">
        <f>+D11+D15</f>
        <v>917757155</v>
      </c>
      <c r="E16" s="50"/>
      <c r="F16" s="51"/>
      <c r="G16" s="51"/>
    </row>
    <row r="17" spans="1:7" ht="16.5" x14ac:dyDescent="0.3">
      <c r="A17" s="51"/>
      <c r="B17" s="70"/>
      <c r="C17" s="210"/>
      <c r="D17" s="220"/>
      <c r="E17" s="50"/>
      <c r="F17" s="51"/>
      <c r="G17" s="51"/>
    </row>
    <row r="18" spans="1:7" ht="16.5" x14ac:dyDescent="0.3">
      <c r="A18" s="51"/>
      <c r="B18" s="70" t="s">
        <v>40</v>
      </c>
      <c r="C18" s="210"/>
      <c r="D18" s="220"/>
      <c r="E18" s="50"/>
      <c r="F18" s="51"/>
      <c r="G18" s="51"/>
    </row>
    <row r="19" spans="1:7" ht="16.5" x14ac:dyDescent="0.3">
      <c r="A19" s="51"/>
      <c r="B19" s="70" t="s">
        <v>177</v>
      </c>
      <c r="C19" s="210"/>
      <c r="D19" s="220"/>
      <c r="E19" s="50"/>
      <c r="F19" s="51"/>
      <c r="G19" s="51"/>
    </row>
    <row r="20" spans="1:7" ht="16.5" x14ac:dyDescent="0.3">
      <c r="A20" s="51"/>
      <c r="B20" s="64" t="s">
        <v>144</v>
      </c>
      <c r="C20" s="211">
        <v>0</v>
      </c>
      <c r="D20" s="220">
        <v>0</v>
      </c>
      <c r="E20" s="50"/>
      <c r="F20" s="51"/>
      <c r="G20" s="51"/>
    </row>
    <row r="21" spans="1:7" ht="16.5" x14ac:dyDescent="0.3">
      <c r="A21" s="51"/>
      <c r="B21" s="64" t="s">
        <v>39</v>
      </c>
      <c r="C21" s="212">
        <v>1968915000</v>
      </c>
      <c r="D21" s="221">
        <v>1151965000</v>
      </c>
      <c r="E21" s="50"/>
      <c r="F21" s="261"/>
      <c r="G21" s="51"/>
    </row>
    <row r="22" spans="1:7" ht="16.5" x14ac:dyDescent="0.3">
      <c r="A22" s="51"/>
      <c r="B22" s="70"/>
      <c r="C22" s="213">
        <f>+C20+C21</f>
        <v>1968915000</v>
      </c>
      <c r="D22" s="220">
        <f>+D20+D21</f>
        <v>1151965000</v>
      </c>
      <c r="E22" s="50"/>
      <c r="F22" s="51"/>
      <c r="G22" s="51"/>
    </row>
    <row r="23" spans="1:7" ht="17.25" thickBot="1" x14ac:dyDescent="0.35">
      <c r="A23" s="51"/>
      <c r="B23" s="70" t="s">
        <v>41</v>
      </c>
      <c r="C23" s="214">
        <f>+C16+C22</f>
        <v>2087429749</v>
      </c>
      <c r="D23" s="229">
        <f>+D16+D22</f>
        <v>2069722155</v>
      </c>
      <c r="E23" s="50"/>
      <c r="F23" s="51"/>
      <c r="G23" s="51"/>
    </row>
    <row r="24" spans="1:7" ht="27.75" customHeight="1" thickTop="1" x14ac:dyDescent="0.3">
      <c r="A24" s="51"/>
      <c r="B24" s="121" t="s">
        <v>42</v>
      </c>
      <c r="C24" s="215"/>
      <c r="D24" s="222"/>
      <c r="E24" s="50"/>
      <c r="F24" s="51"/>
      <c r="G24" s="51"/>
    </row>
    <row r="25" spans="1:7" ht="16.5" x14ac:dyDescent="0.3">
      <c r="A25" s="51"/>
      <c r="B25" s="70" t="s">
        <v>43</v>
      </c>
      <c r="C25" s="208"/>
      <c r="D25" s="217"/>
      <c r="E25" s="50"/>
      <c r="F25" s="51"/>
      <c r="G25" s="51"/>
    </row>
    <row r="26" spans="1:7" ht="16.5" x14ac:dyDescent="0.3">
      <c r="A26" s="51"/>
      <c r="B26" s="70" t="s">
        <v>44</v>
      </c>
      <c r="C26" s="208"/>
      <c r="D26" s="217"/>
      <c r="E26" s="50"/>
      <c r="F26" s="51"/>
      <c r="G26" s="51"/>
    </row>
    <row r="27" spans="1:7" ht="16.5" x14ac:dyDescent="0.3">
      <c r="A27" s="51"/>
      <c r="B27" s="124" t="s">
        <v>178</v>
      </c>
      <c r="C27" s="211">
        <v>0</v>
      </c>
      <c r="D27" s="217">
        <v>0</v>
      </c>
      <c r="E27" s="50"/>
      <c r="F27" s="118"/>
      <c r="G27" s="51"/>
    </row>
    <row r="28" spans="1:7" ht="16.5" x14ac:dyDescent="0.3">
      <c r="A28" s="51"/>
      <c r="B28" s="64" t="s">
        <v>45</v>
      </c>
      <c r="C28" s="212">
        <v>0</v>
      </c>
      <c r="D28" s="217">
        <v>0</v>
      </c>
      <c r="E28" s="50"/>
      <c r="F28" s="51"/>
      <c r="G28" s="51"/>
    </row>
    <row r="29" spans="1:7" ht="15.75" customHeight="1" x14ac:dyDescent="0.3">
      <c r="A29" s="51"/>
      <c r="B29" s="70" t="s">
        <v>46</v>
      </c>
      <c r="C29" s="216">
        <f>+C27+C28</f>
        <v>0</v>
      </c>
      <c r="D29" s="219">
        <f>+D27+D28</f>
        <v>0</v>
      </c>
      <c r="E29" s="50"/>
      <c r="F29" s="51"/>
      <c r="G29" s="51"/>
    </row>
    <row r="30" spans="1:7" ht="17.25" thickBot="1" x14ac:dyDescent="0.35">
      <c r="A30" s="51"/>
      <c r="B30" s="70" t="s">
        <v>47</v>
      </c>
      <c r="C30" s="214">
        <f>+C23-C29</f>
        <v>2087429749</v>
      </c>
      <c r="D30" s="229">
        <f>+D23-D29</f>
        <v>2069722155</v>
      </c>
      <c r="E30" s="262"/>
      <c r="F30" s="118"/>
      <c r="G30" s="51"/>
    </row>
    <row r="31" spans="1:7" ht="17.25" thickTop="1" x14ac:dyDescent="0.3">
      <c r="A31" s="51"/>
      <c r="B31" s="70" t="s">
        <v>48</v>
      </c>
      <c r="C31" s="125">
        <v>2000</v>
      </c>
      <c r="D31" s="230">
        <v>1034861.0775</v>
      </c>
      <c r="E31" s="50"/>
      <c r="F31" s="118"/>
      <c r="G31" s="51"/>
    </row>
    <row r="32" spans="1:7" ht="16.5" x14ac:dyDescent="0.3">
      <c r="A32" s="51"/>
      <c r="B32" s="70" t="s">
        <v>49</v>
      </c>
      <c r="C32" s="126">
        <f>+C30/C31</f>
        <v>1043714.8745</v>
      </c>
      <c r="D32" s="231">
        <f>+D30/D31</f>
        <v>2000</v>
      </c>
      <c r="E32" s="50"/>
      <c r="F32" s="51"/>
      <c r="G32" s="51"/>
    </row>
    <row r="33" spans="1:7" ht="16.5" x14ac:dyDescent="0.3">
      <c r="A33" s="51"/>
      <c r="B33" s="127"/>
      <c r="C33" s="128"/>
      <c r="D33" s="129"/>
      <c r="E33" s="50"/>
      <c r="F33" s="51"/>
      <c r="G33" s="51"/>
    </row>
    <row r="34" spans="1:7" ht="16.5" x14ac:dyDescent="0.3">
      <c r="A34" s="51"/>
      <c r="B34" s="51"/>
      <c r="C34" s="130"/>
      <c r="D34" s="50"/>
      <c r="E34" s="50"/>
      <c r="F34" s="51"/>
      <c r="G34" s="51"/>
    </row>
    <row r="35" spans="1:7" ht="16.5" x14ac:dyDescent="0.3">
      <c r="A35" s="51"/>
      <c r="B35" s="53" t="s">
        <v>149</v>
      </c>
      <c r="C35" s="131"/>
      <c r="D35" s="50"/>
      <c r="E35" s="50"/>
      <c r="F35" s="51"/>
      <c r="G35" s="51"/>
    </row>
    <row r="36" spans="1:7" ht="16.5" x14ac:dyDescent="0.3">
      <c r="A36" s="51"/>
      <c r="B36" s="81"/>
      <c r="C36" s="132"/>
      <c r="D36" s="50"/>
      <c r="E36" s="50"/>
      <c r="F36" s="51"/>
      <c r="G36" s="51"/>
    </row>
    <row r="37" spans="1:7" ht="16.5" x14ac:dyDescent="0.3">
      <c r="A37" s="51"/>
      <c r="B37" s="82"/>
      <c r="C37" s="131"/>
      <c r="D37" s="50"/>
      <c r="E37" s="50"/>
      <c r="F37" s="51"/>
      <c r="G37" s="51"/>
    </row>
    <row r="38" spans="1:7" ht="16.5" x14ac:dyDescent="0.3">
      <c r="A38" s="51"/>
      <c r="B38" s="81"/>
      <c r="C38" s="50"/>
      <c r="D38" s="50"/>
      <c r="E38" s="50"/>
      <c r="F38" s="51"/>
      <c r="G38" s="51"/>
    </row>
    <row r="39" spans="1:7" ht="16.5" x14ac:dyDescent="0.3">
      <c r="A39" s="51"/>
      <c r="B39" s="51"/>
      <c r="C39" s="50"/>
      <c r="D39" s="50"/>
      <c r="E39" s="50"/>
      <c r="F39" s="51"/>
      <c r="G39" s="51"/>
    </row>
    <row r="51" ht="21" customHeight="1" x14ac:dyDescent="0.2"/>
  </sheetData>
  <mergeCells count="4">
    <mergeCell ref="B3:D3"/>
    <mergeCell ref="C5:C6"/>
    <mergeCell ref="D5:D6"/>
    <mergeCell ref="A2:F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K191"/>
  <sheetViews>
    <sheetView showGridLines="0" zoomScale="70" zoomScaleNormal="70" zoomScalePageLayoutView="85" workbookViewId="0">
      <pane ySplit="2" topLeftCell="A98" activePane="bottomLeft" state="frozen"/>
      <selection pane="bottomLeft" activeCell="H104" sqref="H104"/>
    </sheetView>
  </sheetViews>
  <sheetFormatPr baseColWidth="10" defaultRowHeight="16.5" x14ac:dyDescent="0.3"/>
  <cols>
    <col min="1" max="1" width="11.42578125" style="51"/>
    <col min="2" max="2" width="34.42578125" style="51" customWidth="1"/>
    <col min="3" max="3" width="19.5703125" style="51" customWidth="1"/>
    <col min="4" max="4" width="20.28515625" style="51" bestFit="1" customWidth="1"/>
    <col min="5" max="5" width="15" style="51" bestFit="1" customWidth="1"/>
    <col min="6" max="6" width="14.140625" style="51" bestFit="1" customWidth="1"/>
    <col min="7" max="7" width="23.28515625" style="51" customWidth="1"/>
    <col min="8" max="16384" width="11.42578125" style="51"/>
  </cols>
  <sheetData>
    <row r="2" spans="1:7" x14ac:dyDescent="0.3">
      <c r="A2" s="304" t="s">
        <v>58</v>
      </c>
      <c r="B2" s="304"/>
      <c r="C2" s="304"/>
      <c r="D2" s="304"/>
      <c r="E2" s="304"/>
      <c r="F2" s="304"/>
      <c r="G2" s="304"/>
    </row>
    <row r="3" spans="1:7" x14ac:dyDescent="0.3">
      <c r="A3" s="287" t="s">
        <v>64</v>
      </c>
      <c r="B3" s="287"/>
      <c r="C3" s="287"/>
      <c r="D3" s="287"/>
      <c r="E3" s="287"/>
      <c r="F3" s="287"/>
      <c r="G3" s="287"/>
    </row>
    <row r="4" spans="1:7" x14ac:dyDescent="0.3">
      <c r="A4" s="305" t="s">
        <v>180</v>
      </c>
      <c r="B4" s="305"/>
      <c r="C4" s="305"/>
      <c r="D4" s="305"/>
      <c r="E4" s="305"/>
      <c r="F4" s="305"/>
      <c r="G4" s="305"/>
    </row>
    <row r="5" spans="1:7" ht="34.5" customHeight="1" x14ac:dyDescent="0.3">
      <c r="A5" s="299" t="s">
        <v>181</v>
      </c>
      <c r="B5" s="299"/>
      <c r="C5" s="299"/>
      <c r="D5" s="299"/>
      <c r="E5" s="299"/>
      <c r="F5" s="299"/>
      <c r="G5" s="299"/>
    </row>
    <row r="6" spans="1:7" ht="81.75" customHeight="1" x14ac:dyDescent="0.3">
      <c r="A6" s="299" t="s">
        <v>171</v>
      </c>
      <c r="B6" s="299"/>
      <c r="C6" s="299"/>
      <c r="D6" s="299"/>
      <c r="E6" s="299"/>
      <c r="F6" s="299"/>
      <c r="G6" s="299"/>
    </row>
    <row r="7" spans="1:7" ht="34.5" customHeight="1" x14ac:dyDescent="0.3">
      <c r="A7" s="298" t="s">
        <v>172</v>
      </c>
      <c r="B7" s="298"/>
      <c r="C7" s="298"/>
      <c r="D7" s="298"/>
      <c r="E7" s="298"/>
      <c r="F7" s="298"/>
      <c r="G7" s="298"/>
    </row>
    <row r="8" spans="1:7" ht="34.5" customHeight="1" x14ac:dyDescent="0.3">
      <c r="A8" s="298" t="s">
        <v>173</v>
      </c>
      <c r="B8" s="298"/>
      <c r="C8" s="298"/>
      <c r="D8" s="298"/>
      <c r="E8" s="298"/>
      <c r="F8" s="298"/>
      <c r="G8" s="298"/>
    </row>
    <row r="9" spans="1:7" ht="34.5" customHeight="1" x14ac:dyDescent="0.3">
      <c r="A9" s="153" t="s">
        <v>174</v>
      </c>
      <c r="B9" s="154"/>
      <c r="C9" s="154"/>
      <c r="D9" s="154"/>
      <c r="E9" s="154"/>
      <c r="F9" s="154"/>
      <c r="G9" s="154"/>
    </row>
    <row r="10" spans="1:7" ht="45" customHeight="1" x14ac:dyDescent="0.3">
      <c r="A10" s="299" t="s">
        <v>175</v>
      </c>
      <c r="B10" s="299"/>
      <c r="C10" s="299"/>
      <c r="D10" s="299"/>
      <c r="E10" s="299"/>
      <c r="F10" s="299"/>
      <c r="G10" s="299"/>
    </row>
    <row r="11" spans="1:7" ht="34.5" customHeight="1" x14ac:dyDescent="0.3">
      <c r="A11" s="287" t="s">
        <v>153</v>
      </c>
      <c r="B11" s="287"/>
      <c r="C11" s="287"/>
      <c r="D11" s="287"/>
      <c r="E11" s="287"/>
      <c r="F11" s="287"/>
      <c r="G11" s="287"/>
    </row>
    <row r="12" spans="1:7" ht="60" customHeight="1" x14ac:dyDescent="0.3">
      <c r="A12" s="299" t="s">
        <v>182</v>
      </c>
      <c r="B12" s="299"/>
      <c r="C12" s="299"/>
      <c r="D12" s="299"/>
      <c r="E12" s="299"/>
      <c r="F12" s="299"/>
      <c r="G12" s="299"/>
    </row>
    <row r="13" spans="1:7" ht="34.5" customHeight="1" x14ac:dyDescent="0.3">
      <c r="A13" s="299" t="s">
        <v>164</v>
      </c>
      <c r="B13" s="299"/>
      <c r="C13" s="299"/>
      <c r="D13" s="299"/>
      <c r="E13" s="299"/>
      <c r="F13" s="299"/>
      <c r="G13" s="299"/>
    </row>
    <row r="14" spans="1:7" ht="34.5" customHeight="1" x14ac:dyDescent="0.3">
      <c r="A14" s="299" t="s">
        <v>166</v>
      </c>
      <c r="B14" s="299"/>
      <c r="C14" s="299"/>
      <c r="D14" s="299"/>
      <c r="E14" s="299"/>
      <c r="F14" s="299"/>
      <c r="G14" s="299"/>
    </row>
    <row r="15" spans="1:7" ht="82.5" customHeight="1" x14ac:dyDescent="0.3">
      <c r="A15" s="299" t="s">
        <v>155</v>
      </c>
      <c r="B15" s="299"/>
      <c r="C15" s="299"/>
      <c r="D15" s="299"/>
      <c r="E15" s="299"/>
      <c r="F15" s="299"/>
      <c r="G15" s="299"/>
    </row>
    <row r="16" spans="1:7" ht="34.5" customHeight="1" x14ac:dyDescent="0.3">
      <c r="A16" s="299" t="s">
        <v>165</v>
      </c>
      <c r="B16" s="299"/>
      <c r="C16" s="299"/>
      <c r="D16" s="299"/>
      <c r="E16" s="299"/>
      <c r="F16" s="299"/>
      <c r="G16" s="299"/>
    </row>
    <row r="17" spans="1:7" ht="39.75" customHeight="1" x14ac:dyDescent="0.3">
      <c r="A17" s="299" t="s">
        <v>154</v>
      </c>
      <c r="B17" s="299"/>
      <c r="C17" s="299"/>
      <c r="D17" s="299"/>
      <c r="E17" s="299"/>
      <c r="F17" s="299"/>
      <c r="G17" s="299"/>
    </row>
    <row r="18" spans="1:7" ht="68.25" customHeight="1" x14ac:dyDescent="0.3">
      <c r="A18" s="299" t="s">
        <v>155</v>
      </c>
      <c r="B18" s="299"/>
      <c r="C18" s="299"/>
      <c r="D18" s="299"/>
      <c r="E18" s="299"/>
      <c r="F18" s="299"/>
      <c r="G18" s="299"/>
    </row>
    <row r="19" spans="1:7" ht="39" customHeight="1" x14ac:dyDescent="0.3">
      <c r="A19" s="299" t="s">
        <v>156</v>
      </c>
      <c r="B19" s="299"/>
      <c r="C19" s="299"/>
      <c r="D19" s="299"/>
      <c r="E19" s="299"/>
      <c r="F19" s="299"/>
      <c r="G19" s="299"/>
    </row>
    <row r="20" spans="1:7" ht="34.5" customHeight="1" x14ac:dyDescent="0.3">
      <c r="A20" s="299" t="s">
        <v>157</v>
      </c>
      <c r="B20" s="299"/>
      <c r="C20" s="299"/>
      <c r="D20" s="299"/>
      <c r="E20" s="299"/>
      <c r="F20" s="299"/>
      <c r="G20" s="299"/>
    </row>
    <row r="21" spans="1:7" ht="34.5" customHeight="1" x14ac:dyDescent="0.3">
      <c r="A21" s="299" t="s">
        <v>158</v>
      </c>
      <c r="B21" s="299"/>
      <c r="C21" s="299"/>
      <c r="D21" s="299"/>
      <c r="E21" s="299"/>
      <c r="F21" s="299"/>
      <c r="G21" s="299"/>
    </row>
    <row r="22" spans="1:7" ht="34.5" customHeight="1" x14ac:dyDescent="0.3">
      <c r="A22" s="299" t="s">
        <v>159</v>
      </c>
      <c r="B22" s="299"/>
      <c r="C22" s="299"/>
      <c r="D22" s="299"/>
      <c r="E22" s="299"/>
      <c r="F22" s="299"/>
      <c r="G22" s="299"/>
    </row>
    <row r="23" spans="1:7" ht="34.5" customHeight="1" x14ac:dyDescent="0.3">
      <c r="A23" s="299" t="s">
        <v>167</v>
      </c>
      <c r="B23" s="299"/>
      <c r="C23" s="299"/>
      <c r="D23" s="299"/>
      <c r="E23" s="299"/>
      <c r="F23" s="299"/>
      <c r="G23" s="299"/>
    </row>
    <row r="24" spans="1:7" ht="34.5" customHeight="1" x14ac:dyDescent="0.3">
      <c r="A24" s="299" t="s">
        <v>168</v>
      </c>
      <c r="B24" s="299"/>
      <c r="C24" s="299"/>
      <c r="D24" s="299"/>
      <c r="E24" s="299"/>
      <c r="F24" s="299"/>
      <c r="G24" s="299"/>
    </row>
    <row r="25" spans="1:7" ht="34.5" customHeight="1" x14ac:dyDescent="0.3">
      <c r="A25" s="299" t="s">
        <v>169</v>
      </c>
      <c r="B25" s="299"/>
      <c r="C25" s="299"/>
      <c r="D25" s="299"/>
      <c r="E25" s="299"/>
      <c r="F25" s="299"/>
      <c r="G25" s="299"/>
    </row>
    <row r="26" spans="1:7" ht="34.5" customHeight="1" x14ac:dyDescent="0.3">
      <c r="A26" s="299" t="s">
        <v>160</v>
      </c>
      <c r="B26" s="299"/>
      <c r="C26" s="299"/>
      <c r="D26" s="299"/>
      <c r="E26" s="299"/>
      <c r="F26" s="299"/>
      <c r="G26" s="299"/>
    </row>
    <row r="27" spans="1:7" ht="50.25" customHeight="1" x14ac:dyDescent="0.3">
      <c r="A27" s="299" t="s">
        <v>161</v>
      </c>
      <c r="B27" s="299"/>
      <c r="C27" s="299"/>
      <c r="D27" s="299"/>
      <c r="E27" s="299"/>
      <c r="F27" s="299"/>
      <c r="G27" s="299"/>
    </row>
    <row r="28" spans="1:7" x14ac:dyDescent="0.3">
      <c r="A28" s="303" t="s">
        <v>162</v>
      </c>
      <c r="B28" s="303"/>
      <c r="C28" s="303"/>
      <c r="D28" s="303"/>
      <c r="E28" s="303"/>
      <c r="F28" s="303"/>
      <c r="G28" s="303"/>
    </row>
    <row r="29" spans="1:7" ht="15" customHeight="1" x14ac:dyDescent="0.3">
      <c r="A29" s="155" t="s">
        <v>163</v>
      </c>
      <c r="B29" s="154"/>
      <c r="C29" s="154"/>
      <c r="D29" s="154"/>
      <c r="E29" s="154"/>
      <c r="F29" s="154"/>
      <c r="G29" s="154"/>
    </row>
    <row r="30" spans="1:7" x14ac:dyDescent="0.3">
      <c r="A30" s="156" t="s">
        <v>183</v>
      </c>
      <c r="B30" s="154"/>
      <c r="C30" s="154"/>
      <c r="D30" s="154"/>
      <c r="E30" s="154"/>
      <c r="F30" s="154"/>
      <c r="G30" s="154"/>
    </row>
    <row r="31" spans="1:7" ht="15" customHeight="1" x14ac:dyDescent="0.3">
      <c r="A31" s="156" t="s">
        <v>184</v>
      </c>
      <c r="B31" s="154"/>
      <c r="C31" s="154"/>
      <c r="D31" s="154"/>
      <c r="E31" s="154"/>
      <c r="F31" s="154"/>
      <c r="G31" s="154"/>
    </row>
    <row r="32" spans="1:7" ht="15" customHeight="1" x14ac:dyDescent="0.3">
      <c r="A32" s="156" t="s">
        <v>185</v>
      </c>
      <c r="B32" s="154"/>
      <c r="C32" s="154"/>
      <c r="D32" s="154"/>
      <c r="E32" s="154"/>
      <c r="F32" s="154"/>
      <c r="G32" s="154"/>
    </row>
    <row r="33" spans="1:7" x14ac:dyDescent="0.3">
      <c r="A33" s="156" t="s">
        <v>186</v>
      </c>
      <c r="B33" s="153"/>
      <c r="C33" s="153"/>
      <c r="D33" s="153"/>
      <c r="E33" s="153"/>
      <c r="F33" s="153"/>
      <c r="G33" s="153"/>
    </row>
    <row r="34" spans="1:7" x14ac:dyDescent="0.3">
      <c r="A34" s="156" t="s">
        <v>187</v>
      </c>
      <c r="B34" s="154"/>
      <c r="C34" s="154"/>
      <c r="D34" s="154"/>
      <c r="E34" s="154"/>
      <c r="F34" s="154"/>
      <c r="G34" s="154"/>
    </row>
    <row r="35" spans="1:7" x14ac:dyDescent="0.3">
      <c r="A35" s="156" t="s">
        <v>188</v>
      </c>
      <c r="B35" s="154"/>
      <c r="C35" s="154"/>
      <c r="D35" s="154"/>
      <c r="E35" s="154"/>
      <c r="F35" s="154"/>
      <c r="G35" s="154"/>
    </row>
    <row r="36" spans="1:7" x14ac:dyDescent="0.3">
      <c r="A36" s="156" t="s">
        <v>189</v>
      </c>
      <c r="B36" s="154"/>
      <c r="C36" s="154"/>
      <c r="D36" s="154"/>
      <c r="E36" s="154"/>
      <c r="F36" s="154"/>
      <c r="G36" s="154"/>
    </row>
    <row r="37" spans="1:7" x14ac:dyDescent="0.3">
      <c r="A37" s="156" t="s">
        <v>190</v>
      </c>
      <c r="B37" s="154"/>
      <c r="C37" s="154"/>
      <c r="D37" s="154"/>
      <c r="E37" s="154"/>
      <c r="F37" s="154"/>
      <c r="G37" s="154"/>
    </row>
    <row r="38" spans="1:7" x14ac:dyDescent="0.3">
      <c r="A38" s="156" t="s">
        <v>191</v>
      </c>
      <c r="B38" s="154"/>
      <c r="C38" s="154"/>
      <c r="D38" s="154"/>
      <c r="E38" s="154"/>
      <c r="F38" s="154"/>
      <c r="G38" s="154"/>
    </row>
    <row r="39" spans="1:7" x14ac:dyDescent="0.3">
      <c r="A39" s="156" t="s">
        <v>192</v>
      </c>
      <c r="B39" s="154"/>
      <c r="C39" s="154"/>
      <c r="D39" s="154"/>
      <c r="E39" s="154"/>
      <c r="F39" s="154"/>
      <c r="G39" s="154"/>
    </row>
    <row r="40" spans="1:7" x14ac:dyDescent="0.3">
      <c r="B40" s="133"/>
      <c r="C40" s="133"/>
      <c r="D40" s="133"/>
      <c r="E40" s="133"/>
      <c r="F40" s="134"/>
      <c r="G40" s="134"/>
    </row>
    <row r="41" spans="1:7" ht="15" customHeight="1" x14ac:dyDescent="0.3">
      <c r="A41" s="155"/>
    </row>
    <row r="42" spans="1:7" ht="19.5" customHeight="1" x14ac:dyDescent="0.3">
      <c r="A42" s="155" t="s">
        <v>170</v>
      </c>
      <c r="B42" s="157"/>
      <c r="C42" s="157"/>
      <c r="D42" s="157"/>
      <c r="E42" s="157"/>
      <c r="F42" s="157"/>
      <c r="G42" s="157"/>
    </row>
    <row r="43" spans="1:7" ht="19.5" customHeight="1" x14ac:dyDescent="0.3">
      <c r="A43" s="158"/>
      <c r="B43" s="158"/>
      <c r="C43" s="158"/>
      <c r="D43" s="158"/>
      <c r="E43" s="158"/>
      <c r="F43" s="158"/>
      <c r="G43" s="158"/>
    </row>
    <row r="44" spans="1:7" ht="15" customHeight="1" x14ac:dyDescent="0.3">
      <c r="A44" s="287" t="s">
        <v>65</v>
      </c>
      <c r="B44" s="287"/>
      <c r="C44" s="287"/>
      <c r="D44" s="287"/>
      <c r="E44" s="287"/>
      <c r="F44" s="287"/>
      <c r="G44" s="287"/>
    </row>
    <row r="45" spans="1:7" ht="34.5" customHeight="1" x14ac:dyDescent="0.3">
      <c r="A45" s="299" t="s">
        <v>66</v>
      </c>
      <c r="B45" s="299"/>
      <c r="C45" s="299"/>
      <c r="D45" s="299"/>
      <c r="E45" s="299"/>
      <c r="F45" s="299"/>
      <c r="G45" s="299"/>
    </row>
    <row r="46" spans="1:7" ht="76.5" customHeight="1" x14ac:dyDescent="0.3">
      <c r="A46" s="299"/>
      <c r="B46" s="299"/>
      <c r="C46" s="299"/>
      <c r="D46" s="299"/>
      <c r="E46" s="299"/>
      <c r="F46" s="299"/>
      <c r="G46" s="299"/>
    </row>
    <row r="47" spans="1:7" ht="15" customHeight="1" x14ac:dyDescent="0.3">
      <c r="A47" s="299" t="s">
        <v>67</v>
      </c>
      <c r="B47" s="299"/>
      <c r="C47" s="299"/>
      <c r="D47" s="299"/>
      <c r="E47" s="299"/>
      <c r="F47" s="299"/>
      <c r="G47" s="299"/>
    </row>
    <row r="48" spans="1:7" ht="15.75" customHeight="1" x14ac:dyDescent="0.3">
      <c r="A48" s="299"/>
      <c r="B48" s="299"/>
      <c r="C48" s="299"/>
      <c r="D48" s="299"/>
      <c r="E48" s="299"/>
      <c r="F48" s="299"/>
      <c r="G48" s="299"/>
    </row>
    <row r="49" spans="1:11" ht="15" customHeight="1" x14ac:dyDescent="0.3">
      <c r="A49" s="299" t="s">
        <v>193</v>
      </c>
      <c r="B49" s="299"/>
      <c r="C49" s="299"/>
      <c r="D49" s="299"/>
      <c r="E49" s="299"/>
      <c r="F49" s="299"/>
      <c r="G49" s="299"/>
    </row>
    <row r="50" spans="1:11" ht="18.75" customHeight="1" x14ac:dyDescent="0.3">
      <c r="A50" s="299"/>
      <c r="B50" s="299"/>
      <c r="C50" s="299"/>
      <c r="D50" s="299"/>
      <c r="E50" s="299"/>
      <c r="F50" s="299"/>
      <c r="G50" s="299"/>
    </row>
    <row r="51" spans="1:11" x14ac:dyDescent="0.3">
      <c r="A51" s="287" t="s">
        <v>68</v>
      </c>
      <c r="B51" s="287"/>
      <c r="C51" s="287"/>
      <c r="D51" s="287"/>
      <c r="E51" s="287"/>
      <c r="F51" s="287"/>
      <c r="G51" s="287"/>
    </row>
    <row r="52" spans="1:11" x14ac:dyDescent="0.3">
      <c r="A52" s="299" t="s">
        <v>69</v>
      </c>
      <c r="B52" s="299"/>
      <c r="C52" s="299"/>
      <c r="D52" s="299"/>
      <c r="E52" s="299"/>
      <c r="F52" s="299"/>
      <c r="G52" s="299"/>
    </row>
    <row r="53" spans="1:11" ht="38.25" customHeight="1" x14ac:dyDescent="0.3">
      <c r="A53" s="299"/>
      <c r="B53" s="299"/>
      <c r="C53" s="299"/>
      <c r="D53" s="299"/>
      <c r="E53" s="299"/>
      <c r="F53" s="299"/>
      <c r="G53" s="299"/>
    </row>
    <row r="54" spans="1:11" ht="15" customHeight="1" x14ac:dyDescent="0.3">
      <c r="A54" s="153"/>
    </row>
    <row r="55" spans="1:11" x14ac:dyDescent="0.3">
      <c r="A55" s="148" t="s">
        <v>70</v>
      </c>
    </row>
    <row r="56" spans="1:11" x14ac:dyDescent="0.3">
      <c r="A56" s="299" t="s">
        <v>221</v>
      </c>
      <c r="B56" s="299"/>
      <c r="C56" s="299"/>
      <c r="D56" s="299"/>
      <c r="E56" s="299"/>
      <c r="F56" s="299"/>
      <c r="G56" s="299"/>
    </row>
    <row r="57" spans="1:11" ht="79.5" customHeight="1" x14ac:dyDescent="0.3">
      <c r="A57" s="299"/>
      <c r="B57" s="299"/>
      <c r="C57" s="299"/>
      <c r="D57" s="299"/>
      <c r="E57" s="299"/>
      <c r="F57" s="299"/>
      <c r="G57" s="299"/>
      <c r="K57" s="232"/>
    </row>
    <row r="58" spans="1:11" x14ac:dyDescent="0.3">
      <c r="A58" s="287" t="s">
        <v>71</v>
      </c>
      <c r="B58" s="287"/>
      <c r="C58" s="287"/>
      <c r="D58" s="287"/>
      <c r="E58" s="287"/>
      <c r="F58" s="287"/>
      <c r="G58" s="287"/>
      <c r="K58" s="232"/>
    </row>
    <row r="59" spans="1:11" x14ac:dyDescent="0.3">
      <c r="A59" s="299"/>
      <c r="B59" s="299"/>
      <c r="C59" s="299"/>
      <c r="D59" s="299"/>
      <c r="E59" s="299"/>
      <c r="F59" s="299"/>
      <c r="G59" s="299"/>
    </row>
    <row r="60" spans="1:11" ht="22.5" customHeight="1" x14ac:dyDescent="0.3">
      <c r="A60" s="299"/>
      <c r="B60" s="299"/>
      <c r="C60" s="299"/>
      <c r="D60" s="299"/>
      <c r="E60" s="299"/>
      <c r="F60" s="299"/>
      <c r="G60" s="299"/>
    </row>
    <row r="61" spans="1:11" x14ac:dyDescent="0.3">
      <c r="A61" s="287" t="s">
        <v>72</v>
      </c>
      <c r="B61" s="287"/>
      <c r="C61" s="287"/>
      <c r="D61" s="287"/>
      <c r="E61" s="287"/>
      <c r="F61" s="287"/>
      <c r="G61" s="287"/>
    </row>
    <row r="62" spans="1:11" ht="19.5" customHeight="1" x14ac:dyDescent="0.3">
      <c r="A62" s="299"/>
      <c r="B62" s="299"/>
      <c r="C62" s="299"/>
      <c r="D62" s="299"/>
      <c r="E62" s="299"/>
      <c r="F62" s="299"/>
      <c r="G62" s="299"/>
    </row>
    <row r="63" spans="1:11" ht="29.25" customHeight="1" x14ac:dyDescent="0.3">
      <c r="A63" s="299"/>
      <c r="B63" s="299"/>
      <c r="C63" s="299"/>
      <c r="D63" s="299"/>
      <c r="E63" s="299"/>
      <c r="F63" s="299"/>
      <c r="G63" s="299"/>
    </row>
    <row r="64" spans="1:11" x14ac:dyDescent="0.3">
      <c r="A64" s="287" t="s">
        <v>73</v>
      </c>
      <c r="B64" s="287"/>
      <c r="C64" s="287"/>
      <c r="D64" s="287"/>
      <c r="E64" s="287"/>
      <c r="F64" s="287"/>
      <c r="G64" s="287"/>
    </row>
    <row r="65" spans="1:7" ht="15.75" customHeight="1" x14ac:dyDescent="0.3">
      <c r="A65" s="286" t="s">
        <v>202</v>
      </c>
      <c r="B65" s="286"/>
      <c r="C65" s="286"/>
      <c r="D65" s="286"/>
      <c r="E65" s="286"/>
      <c r="F65" s="286"/>
      <c r="G65" s="286"/>
    </row>
    <row r="66" spans="1:7" ht="23.25" customHeight="1" x14ac:dyDescent="0.3">
      <c r="A66" s="286"/>
      <c r="B66" s="286"/>
      <c r="C66" s="286"/>
      <c r="D66" s="286"/>
      <c r="E66" s="286"/>
      <c r="F66" s="286"/>
      <c r="G66" s="286"/>
    </row>
    <row r="67" spans="1:7" x14ac:dyDescent="0.3">
      <c r="A67" s="287" t="s">
        <v>74</v>
      </c>
      <c r="B67" s="287"/>
      <c r="C67" s="287"/>
      <c r="D67" s="287"/>
      <c r="E67" s="287"/>
      <c r="F67" s="287"/>
      <c r="G67" s="287"/>
    </row>
    <row r="68" spans="1:7" x14ac:dyDescent="0.3">
      <c r="A68" s="286" t="s">
        <v>203</v>
      </c>
      <c r="B68" s="286"/>
      <c r="C68" s="286"/>
      <c r="D68" s="286"/>
      <c r="E68" s="286"/>
      <c r="F68" s="286"/>
      <c r="G68" s="286"/>
    </row>
    <row r="69" spans="1:7" ht="24.75" customHeight="1" x14ac:dyDescent="0.3">
      <c r="A69" s="286"/>
      <c r="B69" s="286"/>
      <c r="C69" s="286"/>
      <c r="D69" s="286"/>
      <c r="E69" s="286"/>
      <c r="F69" s="286"/>
      <c r="G69" s="286"/>
    </row>
    <row r="70" spans="1:7" ht="31.5" customHeight="1" x14ac:dyDescent="0.3">
      <c r="A70" s="299" t="s">
        <v>222</v>
      </c>
      <c r="B70" s="303"/>
      <c r="C70" s="303"/>
      <c r="D70" s="303"/>
      <c r="E70" s="303"/>
      <c r="F70" s="303"/>
      <c r="G70" s="303"/>
    </row>
    <row r="71" spans="1:7" ht="33" customHeight="1" x14ac:dyDescent="0.3">
      <c r="A71" s="299" t="s">
        <v>204</v>
      </c>
      <c r="B71" s="299"/>
      <c r="C71" s="299"/>
      <c r="D71" s="299"/>
      <c r="E71" s="299"/>
      <c r="F71" s="299"/>
      <c r="G71" s="299"/>
    </row>
    <row r="72" spans="1:7" ht="54.75" customHeight="1" x14ac:dyDescent="0.3">
      <c r="A72" s="299" t="s">
        <v>205</v>
      </c>
      <c r="B72" s="299"/>
      <c r="C72" s="299"/>
      <c r="D72" s="299"/>
      <c r="E72" s="299"/>
      <c r="F72" s="299"/>
      <c r="G72" s="299"/>
    </row>
    <row r="73" spans="1:7" ht="38.25" customHeight="1" x14ac:dyDescent="0.3">
      <c r="A73" s="286" t="s">
        <v>206</v>
      </c>
      <c r="B73" s="286"/>
      <c r="C73" s="286"/>
      <c r="D73" s="286"/>
      <c r="E73" s="286"/>
      <c r="F73" s="286"/>
      <c r="G73" s="286"/>
    </row>
    <row r="74" spans="1:7" s="241" customFormat="1" ht="20.25" customHeight="1" x14ac:dyDescent="0.25">
      <c r="A74" s="286" t="s">
        <v>207</v>
      </c>
      <c r="B74" s="286"/>
      <c r="C74" s="286"/>
      <c r="D74" s="286"/>
      <c r="E74" s="286"/>
      <c r="F74" s="286"/>
      <c r="G74" s="286"/>
    </row>
    <row r="75" spans="1:7" x14ac:dyDescent="0.3">
      <c r="A75" s="154"/>
      <c r="B75" s="154"/>
      <c r="C75" s="154"/>
      <c r="D75" s="154"/>
      <c r="E75" s="154"/>
      <c r="F75" s="154"/>
      <c r="G75" s="154"/>
    </row>
    <row r="76" spans="1:7" x14ac:dyDescent="0.3">
      <c r="A76" s="159"/>
      <c r="B76" s="159"/>
      <c r="C76" s="159"/>
      <c r="D76" s="159"/>
      <c r="E76" s="159"/>
      <c r="F76" s="159"/>
      <c r="G76" s="159"/>
    </row>
    <row r="77" spans="1:7" x14ac:dyDescent="0.3">
      <c r="A77" s="153"/>
    </row>
    <row r="78" spans="1:7" x14ac:dyDescent="0.3">
      <c r="A78" s="148" t="s">
        <v>75</v>
      </c>
    </row>
    <row r="79" spans="1:7" x14ac:dyDescent="0.3">
      <c r="A79" s="148"/>
    </row>
    <row r="80" spans="1:7" ht="33" x14ac:dyDescent="0.3">
      <c r="B80" s="135"/>
      <c r="C80" s="136" t="s">
        <v>76</v>
      </c>
      <c r="D80" s="136" t="s">
        <v>77</v>
      </c>
      <c r="E80" s="136" t="s">
        <v>78</v>
      </c>
    </row>
    <row r="81" spans="1:7" x14ac:dyDescent="0.3">
      <c r="B81" s="137" t="s">
        <v>79</v>
      </c>
      <c r="C81" s="292" t="s">
        <v>80</v>
      </c>
      <c r="D81" s="293"/>
      <c r="E81" s="294"/>
    </row>
    <row r="82" spans="1:7" x14ac:dyDescent="0.3">
      <c r="B82" s="137" t="s">
        <v>81</v>
      </c>
      <c r="C82" s="295"/>
      <c r="D82" s="296"/>
      <c r="E82" s="297"/>
    </row>
    <row r="83" spans="1:7" x14ac:dyDescent="0.3">
      <c r="A83" s="148"/>
    </row>
    <row r="84" spans="1:7" x14ac:dyDescent="0.3">
      <c r="A84" s="148"/>
    </row>
    <row r="85" spans="1:7" x14ac:dyDescent="0.3">
      <c r="A85" s="148" t="s">
        <v>194</v>
      </c>
    </row>
    <row r="86" spans="1:7" x14ac:dyDescent="0.3">
      <c r="A86" s="148"/>
    </row>
    <row r="87" spans="1:7" ht="49.5" x14ac:dyDescent="0.3">
      <c r="B87" s="135" t="s">
        <v>82</v>
      </c>
      <c r="C87" s="136" t="s">
        <v>83</v>
      </c>
      <c r="D87" s="136" t="s">
        <v>84</v>
      </c>
      <c r="E87" s="136" t="s">
        <v>85</v>
      </c>
      <c r="F87" s="136" t="s">
        <v>86</v>
      </c>
    </row>
    <row r="88" spans="1:7" x14ac:dyDescent="0.3">
      <c r="B88" s="135" t="s">
        <v>87</v>
      </c>
      <c r="C88" s="292" t="s">
        <v>80</v>
      </c>
      <c r="D88" s="293"/>
      <c r="E88" s="293"/>
      <c r="F88" s="294"/>
    </row>
    <row r="89" spans="1:7" x14ac:dyDescent="0.3">
      <c r="B89" s="135" t="s">
        <v>88</v>
      </c>
      <c r="C89" s="295"/>
      <c r="D89" s="296"/>
      <c r="E89" s="296"/>
      <c r="F89" s="297"/>
    </row>
    <row r="90" spans="1:7" x14ac:dyDescent="0.3">
      <c r="A90" s="148"/>
    </row>
    <row r="91" spans="1:7" x14ac:dyDescent="0.3">
      <c r="A91" s="148"/>
    </row>
    <row r="92" spans="1:7" x14ac:dyDescent="0.3">
      <c r="A92" s="287" t="s">
        <v>195</v>
      </c>
      <c r="B92" s="287"/>
      <c r="C92" s="287"/>
      <c r="D92" s="287"/>
      <c r="E92" s="287"/>
      <c r="F92" s="287"/>
      <c r="G92" s="287"/>
    </row>
    <row r="93" spans="1:7" x14ac:dyDescent="0.3">
      <c r="A93" s="148" t="s">
        <v>80</v>
      </c>
    </row>
    <row r="94" spans="1:7" x14ac:dyDescent="0.3">
      <c r="A94" s="148"/>
    </row>
    <row r="95" spans="1:7" x14ac:dyDescent="0.3">
      <c r="A95" s="287" t="s">
        <v>196</v>
      </c>
      <c r="B95" s="287"/>
      <c r="C95" s="287"/>
      <c r="D95" s="287"/>
      <c r="E95" s="287"/>
      <c r="F95" s="287"/>
      <c r="G95" s="287"/>
    </row>
    <row r="96" spans="1:7" x14ac:dyDescent="0.3">
      <c r="A96" s="148"/>
    </row>
    <row r="97" spans="1:7" x14ac:dyDescent="0.3">
      <c r="A97" s="298" t="s">
        <v>225</v>
      </c>
      <c r="B97" s="298"/>
      <c r="C97" s="298"/>
      <c r="D97" s="298"/>
      <c r="E97" s="298"/>
      <c r="F97" s="298"/>
      <c r="G97" s="298"/>
    </row>
    <row r="98" spans="1:7" ht="37.5" customHeight="1" x14ac:dyDescent="0.3">
      <c r="A98" s="298"/>
      <c r="B98" s="298"/>
      <c r="C98" s="298"/>
      <c r="D98" s="298"/>
      <c r="E98" s="298"/>
      <c r="F98" s="298"/>
      <c r="G98" s="298"/>
    </row>
    <row r="99" spans="1:7" x14ac:dyDescent="0.3">
      <c r="A99" s="298" t="s">
        <v>197</v>
      </c>
      <c r="B99" s="298"/>
      <c r="C99" s="298"/>
      <c r="D99" s="298"/>
      <c r="E99" s="298"/>
      <c r="F99" s="298"/>
      <c r="G99" s="298"/>
    </row>
    <row r="100" spans="1:7" ht="37.5" customHeight="1" x14ac:dyDescent="0.3">
      <c r="A100" s="298"/>
      <c r="B100" s="298"/>
      <c r="C100" s="298"/>
      <c r="D100" s="298"/>
      <c r="E100" s="298"/>
      <c r="F100" s="298"/>
      <c r="G100" s="298"/>
    </row>
    <row r="101" spans="1:7" x14ac:dyDescent="0.3">
      <c r="A101" s="298" t="s">
        <v>198</v>
      </c>
      <c r="B101" s="298"/>
      <c r="C101" s="298"/>
      <c r="D101" s="298"/>
      <c r="E101" s="298"/>
      <c r="F101" s="298"/>
      <c r="G101" s="298"/>
    </row>
    <row r="102" spans="1:7" ht="25.5" customHeight="1" x14ac:dyDescent="0.3">
      <c r="A102" s="298"/>
      <c r="B102" s="298"/>
      <c r="C102" s="298"/>
      <c r="D102" s="298"/>
      <c r="E102" s="298"/>
      <c r="F102" s="298"/>
      <c r="G102" s="298"/>
    </row>
    <row r="103" spans="1:7" x14ac:dyDescent="0.3">
      <c r="A103" s="148"/>
    </row>
    <row r="104" spans="1:7" ht="33" x14ac:dyDescent="0.3">
      <c r="B104" s="138" t="s">
        <v>89</v>
      </c>
      <c r="C104" s="138" t="s">
        <v>90</v>
      </c>
      <c r="D104" s="138" t="s">
        <v>91</v>
      </c>
    </row>
    <row r="105" spans="1:7" x14ac:dyDescent="0.3">
      <c r="B105" s="135" t="s">
        <v>92</v>
      </c>
      <c r="C105" s="139"/>
      <c r="D105" s="139"/>
    </row>
    <row r="106" spans="1:7" x14ac:dyDescent="0.3">
      <c r="B106" s="135" t="s">
        <v>150</v>
      </c>
      <c r="C106" s="139"/>
      <c r="D106" s="139"/>
    </row>
    <row r="107" spans="1:7" x14ac:dyDescent="0.3">
      <c r="B107" s="135" t="s">
        <v>93</v>
      </c>
      <c r="C107" s="139">
        <v>0</v>
      </c>
      <c r="D107" s="139">
        <v>660000</v>
      </c>
    </row>
    <row r="108" spans="1:7" x14ac:dyDescent="0.3">
      <c r="B108" s="140" t="s">
        <v>94</v>
      </c>
      <c r="C108" s="240">
        <f>+SUM(C105:C107)</f>
        <v>0</v>
      </c>
      <c r="D108" s="141">
        <f>+SUM(D105:D107)</f>
        <v>660000</v>
      </c>
    </row>
    <row r="109" spans="1:7" x14ac:dyDescent="0.3">
      <c r="A109" s="148"/>
    </row>
    <row r="110" spans="1:7" x14ac:dyDescent="0.3">
      <c r="A110" s="148"/>
    </row>
    <row r="111" spans="1:7" x14ac:dyDescent="0.3">
      <c r="A111" s="148"/>
    </row>
    <row r="112" spans="1:7" x14ac:dyDescent="0.3">
      <c r="A112" s="148" t="s">
        <v>199</v>
      </c>
    </row>
    <row r="113" spans="1:5" x14ac:dyDescent="0.3">
      <c r="A113" s="148"/>
    </row>
    <row r="114" spans="1:5" x14ac:dyDescent="0.3">
      <c r="A114" s="148"/>
    </row>
    <row r="115" spans="1:5" ht="33" x14ac:dyDescent="0.3">
      <c r="B115" s="142" t="s">
        <v>95</v>
      </c>
      <c r="C115" s="138" t="s">
        <v>96</v>
      </c>
      <c r="D115" s="138" t="s">
        <v>97</v>
      </c>
      <c r="E115" s="138" t="s">
        <v>98</v>
      </c>
    </row>
    <row r="116" spans="1:5" x14ac:dyDescent="0.3">
      <c r="B116" s="140" t="s">
        <v>99</v>
      </c>
      <c r="C116" s="141"/>
      <c r="D116" s="143"/>
      <c r="E116" s="141"/>
    </row>
    <row r="117" spans="1:5" x14ac:dyDescent="0.3">
      <c r="B117" s="135" t="s">
        <v>100</v>
      </c>
      <c r="C117" s="139">
        <v>1034861.0775</v>
      </c>
      <c r="D117" s="223">
        <v>2069722155</v>
      </c>
      <c r="E117" s="223">
        <v>11</v>
      </c>
    </row>
    <row r="118" spans="1:5" x14ac:dyDescent="0.3">
      <c r="B118" s="135" t="s">
        <v>101</v>
      </c>
      <c r="C118" s="139">
        <v>1034861.0775</v>
      </c>
      <c r="D118" s="223">
        <v>2069722155</v>
      </c>
      <c r="E118" s="223">
        <v>11</v>
      </c>
    </row>
    <row r="119" spans="1:5" x14ac:dyDescent="0.3">
      <c r="B119" s="135" t="s">
        <v>102</v>
      </c>
      <c r="C119" s="139">
        <v>1034861.0775</v>
      </c>
      <c r="D119" s="223">
        <v>2080290155</v>
      </c>
      <c r="E119" s="223">
        <v>11</v>
      </c>
    </row>
    <row r="120" spans="1:5" x14ac:dyDescent="0.3">
      <c r="B120" s="140" t="s">
        <v>103</v>
      </c>
      <c r="C120" s="141"/>
      <c r="D120" s="141"/>
      <c r="E120" s="141"/>
    </row>
    <row r="121" spans="1:5" x14ac:dyDescent="0.3">
      <c r="B121" s="135" t="s">
        <v>104</v>
      </c>
      <c r="C121" s="139">
        <v>1034861.0775</v>
      </c>
      <c r="D121" s="223">
        <v>2069722155</v>
      </c>
      <c r="E121" s="223">
        <v>11</v>
      </c>
    </row>
    <row r="122" spans="1:5" x14ac:dyDescent="0.3">
      <c r="B122" s="135" t="s">
        <v>105</v>
      </c>
      <c r="C122" s="139">
        <v>1034861.0775</v>
      </c>
      <c r="D122" s="223">
        <v>2069722155</v>
      </c>
      <c r="E122" s="223">
        <v>11</v>
      </c>
    </row>
    <row r="123" spans="1:5" x14ac:dyDescent="0.3">
      <c r="B123" s="135" t="s">
        <v>106</v>
      </c>
      <c r="C123" s="139">
        <v>1043714.8745</v>
      </c>
      <c r="D123" s="223">
        <v>2087561749</v>
      </c>
      <c r="E123" s="223">
        <v>11</v>
      </c>
    </row>
    <row r="124" spans="1:5" x14ac:dyDescent="0.3">
      <c r="B124" s="140" t="s">
        <v>107</v>
      </c>
      <c r="C124" s="141"/>
      <c r="D124" s="144"/>
      <c r="E124" s="141"/>
    </row>
    <row r="125" spans="1:5" x14ac:dyDescent="0.3">
      <c r="B125" s="135" t="s">
        <v>108</v>
      </c>
      <c r="C125" s="139"/>
      <c r="D125" s="139"/>
      <c r="E125" s="139"/>
    </row>
    <row r="126" spans="1:5" x14ac:dyDescent="0.3">
      <c r="B126" s="135" t="s">
        <v>109</v>
      </c>
      <c r="C126" s="139"/>
      <c r="D126" s="139"/>
      <c r="E126" s="139"/>
    </row>
    <row r="127" spans="1:5" x14ac:dyDescent="0.3">
      <c r="B127" s="135" t="s">
        <v>110</v>
      </c>
      <c r="C127" s="139"/>
      <c r="D127" s="139"/>
      <c r="E127" s="139"/>
    </row>
    <row r="128" spans="1:5" x14ac:dyDescent="0.3">
      <c r="B128" s="140" t="s">
        <v>111</v>
      </c>
      <c r="C128" s="141"/>
      <c r="D128" s="144"/>
      <c r="E128" s="141"/>
    </row>
    <row r="129" spans="1:6" x14ac:dyDescent="0.3">
      <c r="B129" s="135" t="s">
        <v>112</v>
      </c>
      <c r="C129" s="139"/>
      <c r="D129" s="139"/>
      <c r="E129" s="139"/>
    </row>
    <row r="130" spans="1:6" x14ac:dyDescent="0.3">
      <c r="B130" s="135" t="s">
        <v>113</v>
      </c>
      <c r="C130" s="139"/>
      <c r="D130" s="139"/>
      <c r="E130" s="139"/>
    </row>
    <row r="131" spans="1:6" x14ac:dyDescent="0.3">
      <c r="B131" s="135" t="s">
        <v>114</v>
      </c>
      <c r="C131" s="139"/>
      <c r="D131" s="139"/>
      <c r="E131" s="139"/>
    </row>
    <row r="132" spans="1:6" x14ac:dyDescent="0.3">
      <c r="A132" s="148"/>
    </row>
    <row r="133" spans="1:6" x14ac:dyDescent="0.3">
      <c r="A133" s="148"/>
    </row>
    <row r="134" spans="1:6" x14ac:dyDescent="0.3">
      <c r="A134" s="148" t="s">
        <v>115</v>
      </c>
    </row>
    <row r="135" spans="1:6" x14ac:dyDescent="0.3">
      <c r="A135" s="148"/>
    </row>
    <row r="136" spans="1:6" x14ac:dyDescent="0.3">
      <c r="A136" s="148" t="s">
        <v>116</v>
      </c>
    </row>
    <row r="137" spans="1:6" x14ac:dyDescent="0.3">
      <c r="A137" s="299" t="s">
        <v>117</v>
      </c>
      <c r="B137" s="299"/>
      <c r="C137" s="299"/>
      <c r="D137" s="299"/>
      <c r="E137" s="299"/>
      <c r="F137" s="299"/>
    </row>
    <row r="138" spans="1:6" ht="21" customHeight="1" x14ac:dyDescent="0.3">
      <c r="A138" s="299"/>
      <c r="B138" s="299"/>
      <c r="C138" s="299"/>
      <c r="D138" s="299"/>
      <c r="E138" s="299"/>
      <c r="F138" s="299"/>
    </row>
    <row r="139" spans="1:6" x14ac:dyDescent="0.3">
      <c r="B139" s="300" t="s">
        <v>38</v>
      </c>
      <c r="C139" s="301"/>
      <c r="D139" s="302"/>
    </row>
    <row r="140" spans="1:6" ht="33" x14ac:dyDescent="0.3">
      <c r="B140" s="142" t="s">
        <v>17</v>
      </c>
      <c r="C140" s="138" t="s">
        <v>223</v>
      </c>
      <c r="D140" s="138" t="s">
        <v>201</v>
      </c>
    </row>
    <row r="141" spans="1:6" x14ac:dyDescent="0.3">
      <c r="B141" s="135"/>
      <c r="C141" s="135"/>
      <c r="D141" s="135"/>
    </row>
    <row r="142" spans="1:6" x14ac:dyDescent="0.3">
      <c r="B142" s="135" t="s">
        <v>146</v>
      </c>
      <c r="C142" s="224">
        <v>0</v>
      </c>
      <c r="D142" s="224">
        <v>144375000</v>
      </c>
    </row>
    <row r="143" spans="1:6" x14ac:dyDescent="0.3">
      <c r="B143" s="135" t="s">
        <v>147</v>
      </c>
      <c r="C143" s="224">
        <v>0</v>
      </c>
      <c r="D143" s="224">
        <v>773382155</v>
      </c>
      <c r="F143" s="145"/>
    </row>
    <row r="144" spans="1:6" x14ac:dyDescent="0.3">
      <c r="B144" s="135" t="s">
        <v>118</v>
      </c>
      <c r="C144" s="224">
        <v>0</v>
      </c>
      <c r="D144" s="224">
        <v>0</v>
      </c>
    </row>
    <row r="145" spans="1:6" x14ac:dyDescent="0.3">
      <c r="B145" s="140" t="s">
        <v>94</v>
      </c>
      <c r="C145" s="225">
        <f>SUM(C142:C144)</f>
        <v>0</v>
      </c>
      <c r="D145" s="225">
        <f>SUM(D142:D144)</f>
        <v>917757155</v>
      </c>
    </row>
    <row r="146" spans="1:6" x14ac:dyDescent="0.3">
      <c r="B146" s="146"/>
      <c r="C146" s="147"/>
      <c r="D146" s="147"/>
    </row>
    <row r="147" spans="1:6" x14ac:dyDescent="0.3">
      <c r="A147" s="148"/>
    </row>
    <row r="148" spans="1:6" x14ac:dyDescent="0.3">
      <c r="A148" s="287" t="s">
        <v>122</v>
      </c>
      <c r="B148" s="287"/>
      <c r="C148" s="287"/>
      <c r="D148" s="287"/>
      <c r="E148" s="287"/>
      <c r="F148" s="287"/>
    </row>
    <row r="149" spans="1:6" x14ac:dyDescent="0.3">
      <c r="A149" s="148"/>
    </row>
    <row r="150" spans="1:6" x14ac:dyDescent="0.3">
      <c r="A150" s="149" t="s">
        <v>145</v>
      </c>
      <c r="B150" s="52"/>
    </row>
    <row r="151" spans="1:6" x14ac:dyDescent="0.3">
      <c r="A151" s="148"/>
    </row>
    <row r="152" spans="1:6" x14ac:dyDescent="0.3">
      <c r="A152" s="148" t="s">
        <v>119</v>
      </c>
    </row>
    <row r="153" spans="1:6" x14ac:dyDescent="0.3">
      <c r="A153" s="148"/>
    </row>
    <row r="154" spans="1:6" x14ac:dyDescent="0.3">
      <c r="B154" s="142" t="s">
        <v>89</v>
      </c>
      <c r="C154" s="138" t="s">
        <v>76</v>
      </c>
      <c r="D154" s="138" t="s">
        <v>77</v>
      </c>
    </row>
    <row r="155" spans="1:6" ht="15" customHeight="1" x14ac:dyDescent="0.3">
      <c r="B155" s="135"/>
      <c r="C155" s="288" t="s">
        <v>120</v>
      </c>
      <c r="D155" s="289"/>
    </row>
    <row r="156" spans="1:6" x14ac:dyDescent="0.3">
      <c r="B156" s="135"/>
      <c r="C156" s="290"/>
      <c r="D156" s="291"/>
    </row>
    <row r="157" spans="1:6" x14ac:dyDescent="0.3">
      <c r="B157" s="142" t="s">
        <v>94</v>
      </c>
      <c r="C157" s="135"/>
      <c r="D157" s="135"/>
    </row>
    <row r="158" spans="1:6" x14ac:dyDescent="0.3">
      <c r="A158" s="148"/>
    </row>
    <row r="159" spans="1:6" x14ac:dyDescent="0.3">
      <c r="A159" s="148"/>
    </row>
    <row r="160" spans="1:6" x14ac:dyDescent="0.3">
      <c r="A160" s="148" t="s">
        <v>121</v>
      </c>
    </row>
    <row r="161" spans="1:7" x14ac:dyDescent="0.3">
      <c r="A161" s="148"/>
    </row>
    <row r="162" spans="1:7" x14ac:dyDescent="0.3">
      <c r="B162" s="138" t="s">
        <v>89</v>
      </c>
      <c r="C162" s="138" t="s">
        <v>76</v>
      </c>
      <c r="D162" s="138" t="s">
        <v>77</v>
      </c>
    </row>
    <row r="163" spans="1:7" x14ac:dyDescent="0.3">
      <c r="B163" s="135" t="s">
        <v>30</v>
      </c>
      <c r="C163" s="150">
        <v>0</v>
      </c>
      <c r="D163" s="150">
        <v>0</v>
      </c>
    </row>
    <row r="164" spans="1:7" x14ac:dyDescent="0.3">
      <c r="B164" s="135"/>
      <c r="C164" s="151"/>
      <c r="D164" s="151"/>
    </row>
    <row r="165" spans="1:7" x14ac:dyDescent="0.3">
      <c r="B165" s="142" t="s">
        <v>94</v>
      </c>
      <c r="C165" s="152">
        <v>0</v>
      </c>
      <c r="D165" s="152">
        <v>0</v>
      </c>
    </row>
    <row r="166" spans="1:7" x14ac:dyDescent="0.3">
      <c r="A166" s="153"/>
    </row>
    <row r="168" spans="1:7" x14ac:dyDescent="0.3">
      <c r="A168" s="160" t="s">
        <v>179</v>
      </c>
    </row>
    <row r="170" spans="1:7" ht="16.5" customHeight="1" x14ac:dyDescent="0.3">
      <c r="A170" s="306" t="s">
        <v>200</v>
      </c>
      <c r="B170" s="306"/>
      <c r="C170" s="306"/>
      <c r="D170" s="306"/>
      <c r="E170" s="306"/>
      <c r="F170" s="306"/>
      <c r="G170" s="306"/>
    </row>
    <row r="171" spans="1:7" ht="16.5" customHeight="1" x14ac:dyDescent="0.3">
      <c r="A171" s="242"/>
      <c r="B171" s="242"/>
      <c r="C171" s="242"/>
      <c r="D171" s="242"/>
      <c r="E171" s="242"/>
    </row>
    <row r="172" spans="1:7" ht="16.5" customHeight="1" x14ac:dyDescent="0.3">
      <c r="A172" s="242"/>
      <c r="B172" s="242"/>
      <c r="C172" s="242"/>
      <c r="D172" s="242"/>
      <c r="E172" s="242"/>
    </row>
    <row r="173" spans="1:7" ht="16.5" customHeight="1" x14ac:dyDescent="0.3">
      <c r="A173" s="242"/>
      <c r="B173" s="242"/>
      <c r="C173" s="242"/>
      <c r="D173" s="242"/>
      <c r="E173" s="242"/>
    </row>
    <row r="174" spans="1:7" ht="16.5" customHeight="1" x14ac:dyDescent="0.3">
      <c r="A174" s="242"/>
      <c r="B174" s="242"/>
      <c r="C174" s="242"/>
      <c r="D174" s="242"/>
      <c r="E174" s="242"/>
    </row>
    <row r="175" spans="1:7" ht="16.5" customHeight="1" x14ac:dyDescent="0.3">
      <c r="A175" s="242"/>
      <c r="B175" s="242"/>
      <c r="C175" s="242"/>
      <c r="D175" s="242"/>
      <c r="E175" s="242"/>
    </row>
    <row r="176" spans="1:7" ht="16.5" customHeight="1" x14ac:dyDescent="0.3">
      <c r="A176" s="242"/>
      <c r="B176" s="242"/>
      <c r="C176" s="242"/>
      <c r="D176" s="242"/>
      <c r="E176" s="242"/>
    </row>
    <row r="177" spans="1:5" ht="16.5" customHeight="1" x14ac:dyDescent="0.3">
      <c r="A177" s="242"/>
      <c r="B177" s="242"/>
      <c r="C177" s="242"/>
      <c r="D177" s="242"/>
      <c r="E177" s="242"/>
    </row>
    <row r="178" spans="1:5" ht="16.5" customHeight="1" x14ac:dyDescent="0.3">
      <c r="A178" s="242"/>
      <c r="B178" s="242"/>
      <c r="C178" s="242"/>
      <c r="D178" s="242"/>
      <c r="E178" s="242"/>
    </row>
    <row r="179" spans="1:5" ht="16.5" customHeight="1" x14ac:dyDescent="0.3">
      <c r="A179" s="242"/>
      <c r="B179" s="242"/>
      <c r="C179" s="242"/>
      <c r="D179" s="242"/>
      <c r="E179" s="242"/>
    </row>
    <row r="180" spans="1:5" ht="16.5" customHeight="1" x14ac:dyDescent="0.3">
      <c r="A180" s="242"/>
      <c r="B180" s="242"/>
      <c r="C180" s="242"/>
      <c r="D180" s="242"/>
      <c r="E180" s="242"/>
    </row>
    <row r="181" spans="1:5" ht="16.5" customHeight="1" x14ac:dyDescent="0.3">
      <c r="A181" s="242"/>
      <c r="B181" s="242"/>
      <c r="C181" s="242"/>
      <c r="D181" s="242"/>
      <c r="E181" s="242"/>
    </row>
    <row r="182" spans="1:5" ht="16.5" customHeight="1" x14ac:dyDescent="0.3">
      <c r="A182" s="242"/>
      <c r="B182" s="242"/>
      <c r="C182" s="242"/>
      <c r="D182" s="242"/>
      <c r="E182" s="242"/>
    </row>
    <row r="183" spans="1:5" ht="16.5" customHeight="1" x14ac:dyDescent="0.3">
      <c r="A183" s="242"/>
      <c r="B183" s="242"/>
      <c r="C183" s="242"/>
      <c r="D183" s="242"/>
      <c r="E183" s="242"/>
    </row>
    <row r="184" spans="1:5" ht="16.5" customHeight="1" x14ac:dyDescent="0.3">
      <c r="A184" s="242"/>
      <c r="B184" s="242"/>
      <c r="C184" s="242"/>
      <c r="D184" s="242"/>
      <c r="E184" s="242"/>
    </row>
    <row r="185" spans="1:5" ht="16.5" customHeight="1" x14ac:dyDescent="0.3">
      <c r="A185" s="242"/>
      <c r="B185" s="242"/>
      <c r="C185" s="242"/>
      <c r="D185" s="242"/>
      <c r="E185" s="242"/>
    </row>
    <row r="186" spans="1:5" ht="16.5" customHeight="1" x14ac:dyDescent="0.3">
      <c r="A186" s="242"/>
      <c r="B186" s="242"/>
      <c r="C186" s="242"/>
      <c r="D186" s="242"/>
      <c r="E186" s="242"/>
    </row>
    <row r="187" spans="1:5" ht="16.5" customHeight="1" x14ac:dyDescent="0.3">
      <c r="A187" s="242"/>
      <c r="B187" s="242"/>
      <c r="C187" s="242"/>
      <c r="D187" s="242"/>
      <c r="E187" s="242"/>
    </row>
    <row r="188" spans="1:5" ht="16.5" customHeight="1" x14ac:dyDescent="0.3">
      <c r="A188" s="242"/>
      <c r="B188" s="242"/>
      <c r="C188" s="242"/>
      <c r="D188" s="242"/>
      <c r="E188" s="242"/>
    </row>
    <row r="189" spans="1:5" ht="16.5" customHeight="1" x14ac:dyDescent="0.3">
      <c r="A189" s="242"/>
      <c r="B189" s="242"/>
      <c r="C189" s="242"/>
      <c r="D189" s="242"/>
      <c r="E189" s="242"/>
    </row>
    <row r="190" spans="1:5" ht="16.5" customHeight="1" x14ac:dyDescent="0.3">
      <c r="A190" s="242"/>
      <c r="B190" s="242"/>
      <c r="C190" s="242"/>
      <c r="D190" s="242"/>
      <c r="E190" s="242"/>
    </row>
    <row r="191" spans="1:5" ht="16.5" customHeight="1" x14ac:dyDescent="0.3">
      <c r="A191" s="242"/>
      <c r="B191" s="242"/>
      <c r="C191" s="242"/>
      <c r="D191" s="242"/>
      <c r="E191" s="242"/>
    </row>
  </sheetData>
  <mergeCells count="58">
    <mergeCell ref="A170:G170"/>
    <mergeCell ref="A18:G18"/>
    <mergeCell ref="A19:G19"/>
    <mergeCell ref="A20:G20"/>
    <mergeCell ref="A21:G21"/>
    <mergeCell ref="A22:G22"/>
    <mergeCell ref="A44:G44"/>
    <mergeCell ref="A28:G28"/>
    <mergeCell ref="A23:G23"/>
    <mergeCell ref="A24:G24"/>
    <mergeCell ref="A25:G25"/>
    <mergeCell ref="A26:G26"/>
    <mergeCell ref="A27:G27"/>
    <mergeCell ref="A56:G57"/>
    <mergeCell ref="A47:G48"/>
    <mergeCell ref="A49:G50"/>
    <mergeCell ref="A2:G2"/>
    <mergeCell ref="A3:G3"/>
    <mergeCell ref="A4:G4"/>
    <mergeCell ref="A5:G5"/>
    <mergeCell ref="A45:G46"/>
    <mergeCell ref="A15:G15"/>
    <mergeCell ref="A16:G16"/>
    <mergeCell ref="A17:G17"/>
    <mergeCell ref="A6:G6"/>
    <mergeCell ref="A7:G7"/>
    <mergeCell ref="A11:G11"/>
    <mergeCell ref="A12:G12"/>
    <mergeCell ref="A8:G8"/>
    <mergeCell ref="A10:G10"/>
    <mergeCell ref="A13:G13"/>
    <mergeCell ref="A14:G14"/>
    <mergeCell ref="A51:G51"/>
    <mergeCell ref="A52:G53"/>
    <mergeCell ref="A73:G73"/>
    <mergeCell ref="A58:G58"/>
    <mergeCell ref="A59:G60"/>
    <mergeCell ref="A61:G61"/>
    <mergeCell ref="A62:G63"/>
    <mergeCell ref="A64:G64"/>
    <mergeCell ref="A65:G66"/>
    <mergeCell ref="A67:G67"/>
    <mergeCell ref="A68:G69"/>
    <mergeCell ref="A70:G70"/>
    <mergeCell ref="A71:G71"/>
    <mergeCell ref="A72:G72"/>
    <mergeCell ref="A74:G74"/>
    <mergeCell ref="A148:F148"/>
    <mergeCell ref="C155:D156"/>
    <mergeCell ref="C81:E82"/>
    <mergeCell ref="C88:F89"/>
    <mergeCell ref="A92:G92"/>
    <mergeCell ref="A95:G95"/>
    <mergeCell ref="A97:G98"/>
    <mergeCell ref="A99:G100"/>
    <mergeCell ref="A101:G102"/>
    <mergeCell ref="A137:F138"/>
    <mergeCell ref="B139:D139"/>
  </mergeCells>
  <hyperlinks>
    <hyperlink ref="A150" location="'6'!A1" display="Ver Cuadro" xr:uid="{00000000-0004-0000-0500-000000000000}"/>
  </hyperlinks>
  <pageMargins left="0.35539215686274511"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4"/>
  <sheetViews>
    <sheetView showGridLines="0" tabSelected="1" zoomScale="85" zoomScaleNormal="85" workbookViewId="0">
      <pane ySplit="4" topLeftCell="A5" activePane="bottomLeft" state="frozen"/>
      <selection pane="bottomLeft" activeCell="D17" sqref="D17"/>
    </sheetView>
  </sheetViews>
  <sheetFormatPr baseColWidth="10" defaultColWidth="11.42578125" defaultRowHeight="14.25" x14ac:dyDescent="0.2"/>
  <cols>
    <col min="1" max="1" width="38.7109375" style="38" bestFit="1" customWidth="1"/>
    <col min="2" max="2" width="47.85546875" style="38" bestFit="1" customWidth="1"/>
    <col min="3" max="3" width="23.85546875" style="38" bestFit="1" customWidth="1"/>
    <col min="4" max="4" width="13.28515625" style="38" customWidth="1"/>
    <col min="5" max="5" width="14.28515625" style="38" customWidth="1"/>
    <col min="6" max="6" width="22.140625" style="38" bestFit="1" customWidth="1"/>
    <col min="7" max="7" width="11.42578125" style="38" bestFit="1" customWidth="1"/>
    <col min="8" max="9" width="17.140625" style="38" bestFit="1" customWidth="1"/>
    <col min="10" max="10" width="21.28515625" style="38" bestFit="1" customWidth="1"/>
    <col min="11" max="11" width="17.140625" style="38" bestFit="1" customWidth="1"/>
    <col min="12" max="16384" width="11.42578125" style="38"/>
  </cols>
  <sheetData>
    <row r="1" spans="1:15" ht="16.5" x14ac:dyDescent="0.3">
      <c r="A1" s="307" t="s">
        <v>123</v>
      </c>
      <c r="B1" s="307"/>
      <c r="C1" s="51"/>
      <c r="D1" s="51"/>
      <c r="E1" s="51"/>
      <c r="F1" s="51"/>
      <c r="G1" s="51"/>
      <c r="H1" s="51"/>
      <c r="I1" s="51"/>
      <c r="J1" s="51"/>
      <c r="K1" s="51"/>
      <c r="L1" s="51"/>
      <c r="M1" s="51"/>
      <c r="N1" s="51"/>
      <c r="O1" s="51"/>
    </row>
    <row r="2" spans="1:15" ht="21" x14ac:dyDescent="0.4">
      <c r="A2" s="310" t="str">
        <f>+"COMPOSICIÓN DE LAS INVERSIONES DEL FONDO DE INVERSIÓN IN VENTURE CAPITAL FUND GUARANÍES CORRESPONDIENTE AL "&amp;UPPER(TEXT(Indice!$N$3,"DD \D\E MMMM \D\E yyyy"))</f>
        <v>COMPOSICIÓN DE LAS INVERSIONES DEL FONDO DE INVERSIÓN IN VENTURE CAPITAL FUND GUARANÍES CORRESPONDIENTE AL 30 DE JUNIO DE 2024</v>
      </c>
      <c r="B2" s="311"/>
      <c r="C2" s="311"/>
      <c r="D2" s="311"/>
      <c r="E2" s="311"/>
      <c r="F2" s="311"/>
      <c r="G2" s="311"/>
      <c r="H2" s="311"/>
      <c r="I2" s="311"/>
      <c r="J2" s="311"/>
      <c r="K2" s="311"/>
      <c r="L2" s="311"/>
      <c r="M2" s="311"/>
      <c r="N2" s="51"/>
      <c r="O2" s="51"/>
    </row>
    <row r="3" spans="1:15" ht="15" customHeight="1" x14ac:dyDescent="0.3">
      <c r="A3" s="51"/>
      <c r="B3" s="51"/>
      <c r="C3" s="51"/>
      <c r="D3" s="51"/>
      <c r="E3" s="51"/>
      <c r="F3" s="51"/>
      <c r="G3" s="51"/>
      <c r="H3" s="51"/>
      <c r="I3" s="51"/>
      <c r="J3" s="51"/>
      <c r="K3" s="51"/>
      <c r="L3" s="51"/>
      <c r="M3" s="51"/>
      <c r="N3" s="51"/>
      <c r="O3" s="51"/>
    </row>
    <row r="4" spans="1:15" ht="89.25" x14ac:dyDescent="0.2">
      <c r="A4" s="161" t="s">
        <v>124</v>
      </c>
      <c r="B4" s="161" t="s">
        <v>125</v>
      </c>
      <c r="C4" s="161" t="s">
        <v>130</v>
      </c>
      <c r="D4" s="161" t="s">
        <v>131</v>
      </c>
      <c r="E4" s="162" t="s">
        <v>132</v>
      </c>
      <c r="F4" s="161" t="s">
        <v>126</v>
      </c>
      <c r="G4" s="161" t="s">
        <v>133</v>
      </c>
      <c r="H4" s="161" t="s">
        <v>134</v>
      </c>
      <c r="I4" s="161" t="s">
        <v>135</v>
      </c>
      <c r="J4" s="161" t="s">
        <v>136</v>
      </c>
      <c r="K4" s="161" t="s">
        <v>137</v>
      </c>
      <c r="L4" s="161" t="s">
        <v>138</v>
      </c>
      <c r="M4" s="161" t="s">
        <v>139</v>
      </c>
      <c r="N4" s="161" t="s">
        <v>140</v>
      </c>
      <c r="O4" s="161" t="s">
        <v>141</v>
      </c>
    </row>
    <row r="5" spans="1:15" ht="16.5" customHeight="1" x14ac:dyDescent="0.2">
      <c r="A5" s="163" t="s">
        <v>214</v>
      </c>
      <c r="B5" s="163" t="s">
        <v>215</v>
      </c>
      <c r="C5" s="163" t="s">
        <v>216</v>
      </c>
      <c r="D5" s="163" t="s">
        <v>217</v>
      </c>
      <c r="E5" s="249">
        <v>44834</v>
      </c>
      <c r="F5" s="163" t="s">
        <v>227</v>
      </c>
      <c r="G5" s="163" t="s">
        <v>218</v>
      </c>
      <c r="H5" s="164">
        <v>23400000</v>
      </c>
      <c r="I5" s="164">
        <v>73710000</v>
      </c>
      <c r="J5" s="164">
        <v>73710000</v>
      </c>
      <c r="K5" s="164">
        <v>23400000</v>
      </c>
      <c r="L5" s="165">
        <v>0</v>
      </c>
      <c r="M5" s="248">
        <v>100</v>
      </c>
      <c r="N5" s="248">
        <f>J5/$B$24</f>
        <v>3.5309135183813907E-2</v>
      </c>
      <c r="O5" s="251">
        <f>SUMIFS($N$5:$N$19,$B$5:$B$19,B5)</f>
        <v>0.32521912241648382</v>
      </c>
    </row>
    <row r="6" spans="1:15" ht="16.5" customHeight="1" x14ac:dyDescent="0.2">
      <c r="A6" s="163" t="s">
        <v>214</v>
      </c>
      <c r="B6" s="163" t="s">
        <v>215</v>
      </c>
      <c r="C6" s="163" t="s">
        <v>216</v>
      </c>
      <c r="D6" s="163" t="s">
        <v>217</v>
      </c>
      <c r="E6" s="249">
        <v>44834</v>
      </c>
      <c r="F6" s="163" t="s">
        <v>227</v>
      </c>
      <c r="G6" s="163" t="s">
        <v>218</v>
      </c>
      <c r="H6" s="164">
        <v>20800000</v>
      </c>
      <c r="I6" s="164">
        <v>65520000</v>
      </c>
      <c r="J6" s="164">
        <v>65520000</v>
      </c>
      <c r="K6" s="164">
        <v>20800000</v>
      </c>
      <c r="L6" s="165">
        <v>0</v>
      </c>
      <c r="M6" s="248">
        <v>100</v>
      </c>
      <c r="N6" s="248">
        <f t="shared" ref="N6:N19" si="0">J6/$B$24</f>
        <v>3.1385897941167917E-2</v>
      </c>
      <c r="O6" s="251">
        <f t="shared" ref="O6:O19" si="1">SUMIFS($N$5:$N$19,$B$5:$B$19,B6)</f>
        <v>0.32521912241648382</v>
      </c>
    </row>
    <row r="7" spans="1:15" ht="16.5" customHeight="1" x14ac:dyDescent="0.2">
      <c r="A7" s="163" t="s">
        <v>214</v>
      </c>
      <c r="B7" s="163" t="s">
        <v>215</v>
      </c>
      <c r="C7" s="163" t="s">
        <v>216</v>
      </c>
      <c r="D7" s="163" t="s">
        <v>217</v>
      </c>
      <c r="E7" s="249">
        <v>44834</v>
      </c>
      <c r="F7" s="163" t="s">
        <v>227</v>
      </c>
      <c r="G7" s="163" t="s">
        <v>218</v>
      </c>
      <c r="H7" s="164">
        <v>16200000</v>
      </c>
      <c r="I7" s="164">
        <v>51030000</v>
      </c>
      <c r="J7" s="164">
        <v>51030000</v>
      </c>
      <c r="K7" s="164">
        <v>16200000</v>
      </c>
      <c r="L7" s="165">
        <v>0</v>
      </c>
      <c r="M7" s="248">
        <v>100</v>
      </c>
      <c r="N7" s="248">
        <f t="shared" si="0"/>
        <v>2.4444785896486552E-2</v>
      </c>
      <c r="O7" s="251">
        <f t="shared" si="1"/>
        <v>0.32521912241648382</v>
      </c>
    </row>
    <row r="8" spans="1:15" ht="16.5" customHeight="1" x14ac:dyDescent="0.2">
      <c r="A8" s="163" t="s">
        <v>214</v>
      </c>
      <c r="B8" s="163" t="s">
        <v>215</v>
      </c>
      <c r="C8" s="163" t="s">
        <v>216</v>
      </c>
      <c r="D8" s="163" t="s">
        <v>217</v>
      </c>
      <c r="E8" s="249">
        <v>44834</v>
      </c>
      <c r="F8" s="163" t="s">
        <v>227</v>
      </c>
      <c r="G8" s="163" t="s">
        <v>218</v>
      </c>
      <c r="H8" s="164">
        <v>18500000</v>
      </c>
      <c r="I8" s="164">
        <v>58275000</v>
      </c>
      <c r="J8" s="164">
        <v>58275000</v>
      </c>
      <c r="K8" s="164">
        <v>18500000</v>
      </c>
      <c r="L8" s="165">
        <v>0</v>
      </c>
      <c r="M8" s="248">
        <v>100</v>
      </c>
      <c r="N8" s="248">
        <f t="shared" si="0"/>
        <v>2.7915341918827236E-2</v>
      </c>
      <c r="O8" s="251">
        <f t="shared" si="1"/>
        <v>0.32521912241648382</v>
      </c>
    </row>
    <row r="9" spans="1:15" ht="16.5" customHeight="1" x14ac:dyDescent="0.2">
      <c r="A9" s="163" t="s">
        <v>214</v>
      </c>
      <c r="B9" s="163" t="s">
        <v>215</v>
      </c>
      <c r="C9" s="163" t="s">
        <v>216</v>
      </c>
      <c r="D9" s="163" t="s">
        <v>217</v>
      </c>
      <c r="E9" s="249">
        <v>44834</v>
      </c>
      <c r="F9" s="163" t="s">
        <v>227</v>
      </c>
      <c r="G9" s="163" t="s">
        <v>218</v>
      </c>
      <c r="H9" s="164">
        <v>13200000</v>
      </c>
      <c r="I9" s="164">
        <v>41580000</v>
      </c>
      <c r="J9" s="164">
        <v>41580000</v>
      </c>
      <c r="K9" s="164">
        <v>13200000</v>
      </c>
      <c r="L9" s="165">
        <v>0</v>
      </c>
      <c r="M9" s="248">
        <v>100</v>
      </c>
      <c r="N9" s="248">
        <f t="shared" si="0"/>
        <v>1.9917973693433486E-2</v>
      </c>
      <c r="O9" s="251">
        <f t="shared" si="1"/>
        <v>0.32521912241648382</v>
      </c>
    </row>
    <row r="10" spans="1:15" ht="16.5" customHeight="1" x14ac:dyDescent="0.2">
      <c r="A10" s="163" t="s">
        <v>214</v>
      </c>
      <c r="B10" s="163" t="s">
        <v>215</v>
      </c>
      <c r="C10" s="163" t="s">
        <v>216</v>
      </c>
      <c r="D10" s="163" t="s">
        <v>217</v>
      </c>
      <c r="E10" s="249">
        <v>44834</v>
      </c>
      <c r="F10" s="163" t="s">
        <v>227</v>
      </c>
      <c r="G10" s="163" t="s">
        <v>218</v>
      </c>
      <c r="H10" s="164">
        <v>7600000</v>
      </c>
      <c r="I10" s="164">
        <v>23940000</v>
      </c>
      <c r="J10" s="164">
        <v>23940000</v>
      </c>
      <c r="K10" s="164">
        <v>7600000</v>
      </c>
      <c r="L10" s="165">
        <v>0</v>
      </c>
      <c r="M10" s="248">
        <v>100</v>
      </c>
      <c r="N10" s="248">
        <f t="shared" si="0"/>
        <v>1.1467924247734431E-2</v>
      </c>
      <c r="O10" s="251">
        <f t="shared" si="1"/>
        <v>0.32521912241648382</v>
      </c>
    </row>
    <row r="11" spans="1:15" ht="16.5" customHeight="1" x14ac:dyDescent="0.2">
      <c r="A11" s="163" t="s">
        <v>214</v>
      </c>
      <c r="B11" s="163" t="s">
        <v>215</v>
      </c>
      <c r="C11" s="163" t="s">
        <v>216</v>
      </c>
      <c r="D11" s="163" t="s">
        <v>217</v>
      </c>
      <c r="E11" s="249">
        <v>44834</v>
      </c>
      <c r="F11" s="163" t="s">
        <v>227</v>
      </c>
      <c r="G11" s="163" t="s">
        <v>218</v>
      </c>
      <c r="H11" s="164">
        <v>16700000</v>
      </c>
      <c r="I11" s="164">
        <v>52605000</v>
      </c>
      <c r="J11" s="164">
        <v>52605000</v>
      </c>
      <c r="K11" s="164">
        <v>16700000</v>
      </c>
      <c r="L11" s="165">
        <v>0</v>
      </c>
      <c r="M11" s="248">
        <v>100</v>
      </c>
      <c r="N11" s="248">
        <f t="shared" si="0"/>
        <v>2.5199254596995395E-2</v>
      </c>
      <c r="O11" s="251">
        <f t="shared" si="1"/>
        <v>0.32521912241648382</v>
      </c>
    </row>
    <row r="12" spans="1:15" ht="16.5" customHeight="1" x14ac:dyDescent="0.2">
      <c r="A12" s="163" t="s">
        <v>214</v>
      </c>
      <c r="B12" s="163" t="s">
        <v>215</v>
      </c>
      <c r="C12" s="163" t="s">
        <v>216</v>
      </c>
      <c r="D12" s="163" t="s">
        <v>217</v>
      </c>
      <c r="E12" s="249">
        <v>44834</v>
      </c>
      <c r="F12" s="163" t="s">
        <v>227</v>
      </c>
      <c r="G12" s="163" t="s">
        <v>218</v>
      </c>
      <c r="H12" s="164">
        <v>43600000</v>
      </c>
      <c r="I12" s="164">
        <v>137340000</v>
      </c>
      <c r="J12" s="164">
        <v>137340000</v>
      </c>
      <c r="K12" s="164">
        <v>43600000</v>
      </c>
      <c r="L12" s="165">
        <v>0</v>
      </c>
      <c r="M12" s="248">
        <v>100</v>
      </c>
      <c r="N12" s="248">
        <f t="shared" si="0"/>
        <v>6.5789670684371221E-2</v>
      </c>
      <c r="O12" s="251">
        <f t="shared" si="1"/>
        <v>0.32521912241648382</v>
      </c>
    </row>
    <row r="13" spans="1:15" ht="16.5" customHeight="1" x14ac:dyDescent="0.2">
      <c r="A13" s="163" t="s">
        <v>214</v>
      </c>
      <c r="B13" s="163" t="s">
        <v>215</v>
      </c>
      <c r="C13" s="163" t="s">
        <v>216</v>
      </c>
      <c r="D13" s="163" t="s">
        <v>217</v>
      </c>
      <c r="E13" s="249">
        <v>44834</v>
      </c>
      <c r="F13" s="163" t="s">
        <v>227</v>
      </c>
      <c r="G13" s="163" t="s">
        <v>218</v>
      </c>
      <c r="H13" s="164">
        <v>14900000</v>
      </c>
      <c r="I13" s="164">
        <v>46935000</v>
      </c>
      <c r="J13" s="164">
        <v>46935000</v>
      </c>
      <c r="K13" s="164">
        <v>14900000</v>
      </c>
      <c r="L13" s="165">
        <v>0</v>
      </c>
      <c r="M13" s="248">
        <v>100</v>
      </c>
      <c r="N13" s="248">
        <f t="shared" si="0"/>
        <v>2.2483167275163557E-2</v>
      </c>
      <c r="O13" s="251">
        <f t="shared" si="1"/>
        <v>0.32521912241648382</v>
      </c>
    </row>
    <row r="14" spans="1:15" ht="16.5" customHeight="1" x14ac:dyDescent="0.2">
      <c r="A14" s="163" t="s">
        <v>214</v>
      </c>
      <c r="B14" s="163" t="s">
        <v>215</v>
      </c>
      <c r="C14" s="163" t="s">
        <v>216</v>
      </c>
      <c r="D14" s="163" t="s">
        <v>217</v>
      </c>
      <c r="E14" s="249">
        <v>44834</v>
      </c>
      <c r="F14" s="163" t="s">
        <v>227</v>
      </c>
      <c r="G14" s="163" t="s">
        <v>218</v>
      </c>
      <c r="H14" s="164">
        <v>16200000</v>
      </c>
      <c r="I14" s="164">
        <v>51030000</v>
      </c>
      <c r="J14" s="164">
        <v>51030000</v>
      </c>
      <c r="K14" s="164">
        <v>16200000</v>
      </c>
      <c r="L14" s="165">
        <v>0</v>
      </c>
      <c r="M14" s="248">
        <v>100</v>
      </c>
      <c r="N14" s="248">
        <f t="shared" si="0"/>
        <v>2.4444785896486552E-2</v>
      </c>
      <c r="O14" s="251">
        <f t="shared" si="1"/>
        <v>0.32521912241648382</v>
      </c>
    </row>
    <row r="15" spans="1:15" ht="16.5" customHeight="1" x14ac:dyDescent="0.2">
      <c r="A15" s="163" t="s">
        <v>214</v>
      </c>
      <c r="B15" s="163" t="s">
        <v>219</v>
      </c>
      <c r="C15" s="163" t="s">
        <v>220</v>
      </c>
      <c r="D15" s="163" t="s">
        <v>217</v>
      </c>
      <c r="E15" s="249">
        <v>44834</v>
      </c>
      <c r="F15" s="163" t="s">
        <v>227</v>
      </c>
      <c r="G15" s="163" t="s">
        <v>218</v>
      </c>
      <c r="H15" s="164">
        <v>400000000</v>
      </c>
      <c r="I15" s="164">
        <v>520000000</v>
      </c>
      <c r="J15" s="164">
        <v>520000000</v>
      </c>
      <c r="K15" s="164">
        <v>400000000</v>
      </c>
      <c r="L15" s="165">
        <v>0</v>
      </c>
      <c r="M15" s="248">
        <v>100</v>
      </c>
      <c r="N15" s="248">
        <f t="shared" si="0"/>
        <v>0.2490944281045073</v>
      </c>
      <c r="O15" s="251">
        <f t="shared" si="1"/>
        <v>0.2490944281045073</v>
      </c>
    </row>
    <row r="16" spans="1:15" ht="16.5" x14ac:dyDescent="0.2">
      <c r="A16" s="163" t="s">
        <v>214</v>
      </c>
      <c r="B16" s="163" t="s">
        <v>215</v>
      </c>
      <c r="C16" s="163" t="s">
        <v>216</v>
      </c>
      <c r="D16" s="163" t="s">
        <v>217</v>
      </c>
      <c r="E16" s="250">
        <v>45107</v>
      </c>
      <c r="F16" s="163" t="s">
        <v>227</v>
      </c>
      <c r="G16" s="163" t="s">
        <v>218</v>
      </c>
      <c r="H16" s="164">
        <v>30000000</v>
      </c>
      <c r="I16" s="164">
        <v>30000000</v>
      </c>
      <c r="J16" s="164">
        <v>30000000</v>
      </c>
      <c r="K16" s="164">
        <v>30000000</v>
      </c>
      <c r="L16" s="165">
        <v>0</v>
      </c>
      <c r="M16" s="248">
        <v>100</v>
      </c>
      <c r="N16" s="248">
        <f t="shared" si="0"/>
        <v>1.4370832390644652E-2</v>
      </c>
      <c r="O16" s="251">
        <f t="shared" si="1"/>
        <v>0.32521912241648382</v>
      </c>
    </row>
    <row r="17" spans="1:15" ht="16.5" x14ac:dyDescent="0.2">
      <c r="A17" s="163" t="s">
        <v>214</v>
      </c>
      <c r="B17" s="163" t="s">
        <v>228</v>
      </c>
      <c r="C17" s="163" t="s">
        <v>216</v>
      </c>
      <c r="D17" s="163" t="s">
        <v>217</v>
      </c>
      <c r="E17" s="250">
        <v>45168</v>
      </c>
      <c r="F17" s="163" t="s">
        <v>227</v>
      </c>
      <c r="G17" s="163" t="s">
        <v>218</v>
      </c>
      <c r="H17" s="164">
        <v>770000000</v>
      </c>
      <c r="I17" s="164">
        <v>770000000</v>
      </c>
      <c r="J17" s="164">
        <v>770000000</v>
      </c>
      <c r="K17" s="164">
        <v>770000000</v>
      </c>
      <c r="L17" s="165">
        <v>1</v>
      </c>
      <c r="M17" s="248">
        <v>100</v>
      </c>
      <c r="N17" s="248">
        <f t="shared" si="0"/>
        <v>0.36885136469321272</v>
      </c>
      <c r="O17" s="251">
        <f t="shared" si="1"/>
        <v>0.36885136469321272</v>
      </c>
    </row>
    <row r="18" spans="1:15" ht="16.5" x14ac:dyDescent="0.2">
      <c r="A18" s="163" t="s">
        <v>214</v>
      </c>
      <c r="B18" s="163" t="s">
        <v>215</v>
      </c>
      <c r="C18" s="163" t="s">
        <v>216</v>
      </c>
      <c r="D18" s="163" t="s">
        <v>217</v>
      </c>
      <c r="E18" s="250">
        <v>45000</v>
      </c>
      <c r="F18" s="163" t="s">
        <v>227</v>
      </c>
      <c r="G18" s="163" t="s">
        <v>218</v>
      </c>
      <c r="H18" s="164">
        <v>10700000</v>
      </c>
      <c r="I18" s="164">
        <v>10700000</v>
      </c>
      <c r="J18" s="164">
        <v>10700000</v>
      </c>
      <c r="K18" s="164">
        <v>10700000</v>
      </c>
      <c r="L18" s="165">
        <v>2</v>
      </c>
      <c r="M18" s="248">
        <v>100</v>
      </c>
      <c r="N18" s="248">
        <f t="shared" si="0"/>
        <v>5.1255968859965926E-3</v>
      </c>
      <c r="O18" s="251">
        <f t="shared" si="1"/>
        <v>0.32521912241648382</v>
      </c>
    </row>
    <row r="19" spans="1:15" ht="16.5" x14ac:dyDescent="0.2">
      <c r="A19" s="163" t="s">
        <v>214</v>
      </c>
      <c r="B19" s="163" t="s">
        <v>215</v>
      </c>
      <c r="C19" s="163" t="s">
        <v>216</v>
      </c>
      <c r="D19" s="163" t="s">
        <v>217</v>
      </c>
      <c r="E19" s="250">
        <v>45425</v>
      </c>
      <c r="F19" s="163" t="s">
        <v>227</v>
      </c>
      <c r="G19" s="163"/>
      <c r="H19" s="164">
        <v>36250000</v>
      </c>
      <c r="I19" s="164">
        <v>36250000</v>
      </c>
      <c r="J19" s="164">
        <v>36250000</v>
      </c>
      <c r="K19" s="164">
        <v>36250000</v>
      </c>
      <c r="L19" s="165">
        <v>3</v>
      </c>
      <c r="M19" s="248">
        <v>100</v>
      </c>
      <c r="N19" s="248">
        <f t="shared" si="0"/>
        <v>1.7364755805362286E-2</v>
      </c>
      <c r="O19" s="251">
        <f t="shared" si="1"/>
        <v>0.32521912241648382</v>
      </c>
    </row>
    <row r="20" spans="1:15" ht="15.75" x14ac:dyDescent="0.3">
      <c r="A20" s="308" t="s">
        <v>127</v>
      </c>
      <c r="B20" s="309"/>
      <c r="C20" s="309"/>
      <c r="D20" s="309"/>
      <c r="E20" s="309"/>
      <c r="F20" s="309"/>
      <c r="G20" s="309"/>
      <c r="H20" s="309"/>
      <c r="I20" s="309"/>
      <c r="J20" s="166">
        <f>SUM(J5:J19)</f>
        <v>1968915000</v>
      </c>
      <c r="K20" s="308"/>
      <c r="L20" s="308"/>
      <c r="M20" s="308"/>
      <c r="N20" s="308"/>
      <c r="O20" s="308"/>
    </row>
    <row r="21" spans="1:15" ht="16.5" x14ac:dyDescent="0.3">
      <c r="A21" s="51"/>
      <c r="B21" s="51"/>
      <c r="C21" s="51"/>
      <c r="D21" s="51"/>
      <c r="E21" s="51"/>
      <c r="F21" s="51"/>
      <c r="G21" s="51"/>
      <c r="H21" s="51"/>
      <c r="I21" s="51"/>
      <c r="J21" s="51"/>
      <c r="K21" s="51"/>
      <c r="L21" s="51"/>
      <c r="M21" s="51"/>
      <c r="N21" s="51"/>
      <c r="O21" s="51"/>
    </row>
    <row r="22" spans="1:15" ht="16.5" x14ac:dyDescent="0.3">
      <c r="A22" s="51"/>
      <c r="B22" s="51"/>
      <c r="C22" s="51"/>
      <c r="D22" s="51"/>
      <c r="E22" s="51"/>
      <c r="F22" s="51"/>
      <c r="G22" s="51"/>
      <c r="H22" s="51"/>
      <c r="I22" s="51"/>
      <c r="J22" s="51"/>
      <c r="K22" s="51"/>
      <c r="L22" s="51"/>
      <c r="M22" s="51"/>
      <c r="N22" s="51"/>
      <c r="O22" s="51"/>
    </row>
    <row r="23" spans="1:15" x14ac:dyDescent="0.2">
      <c r="J23" s="264"/>
    </row>
    <row r="24" spans="1:15" ht="16.5" x14ac:dyDescent="0.3">
      <c r="A24" s="246" t="s">
        <v>229</v>
      </c>
      <c r="B24" s="247">
        <f>'2'!E16</f>
        <v>2087561749</v>
      </c>
      <c r="C24" s="48"/>
    </row>
  </sheetData>
  <mergeCells count="4">
    <mergeCell ref="A1:B1"/>
    <mergeCell ref="A20:I20"/>
    <mergeCell ref="K20:O20"/>
    <mergeCell ref="A2:M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6788F-4F87-4940-97AE-F0CA11B33EAB}">
  <dimension ref="A1:G16"/>
  <sheetViews>
    <sheetView showGridLines="0" workbookViewId="0">
      <selection activeCell="E13" sqref="E13"/>
    </sheetView>
  </sheetViews>
  <sheetFormatPr baseColWidth="10" defaultRowHeight="15" x14ac:dyDescent="0.25"/>
  <cols>
    <col min="5" max="5" width="24.7109375" customWidth="1"/>
    <col min="6" max="6" width="15.7109375" customWidth="1"/>
  </cols>
  <sheetData>
    <row r="1" spans="1:7" ht="16.5" x14ac:dyDescent="0.3">
      <c r="A1" s="51"/>
      <c r="B1" s="51"/>
      <c r="C1" s="51"/>
      <c r="D1" s="51"/>
      <c r="E1" s="51"/>
      <c r="F1" s="51"/>
      <c r="G1" s="51"/>
    </row>
    <row r="2" spans="1:7" ht="21" x14ac:dyDescent="0.25">
      <c r="A2" s="312" t="s">
        <v>209</v>
      </c>
      <c r="B2" s="312"/>
      <c r="C2" s="312"/>
      <c r="D2" s="312"/>
      <c r="E2" s="312"/>
      <c r="F2" s="312"/>
      <c r="G2" s="312"/>
    </row>
    <row r="3" spans="1:7" ht="16.5" x14ac:dyDescent="0.3">
      <c r="A3" s="51"/>
      <c r="B3" s="243"/>
      <c r="C3" s="51"/>
      <c r="D3" s="51"/>
      <c r="E3" s="51"/>
      <c r="F3" s="51"/>
      <c r="G3" s="51"/>
    </row>
    <row r="4" spans="1:7" ht="16.5" x14ac:dyDescent="0.3">
      <c r="A4" s="51"/>
      <c r="B4" s="243"/>
      <c r="C4" s="51"/>
      <c r="D4" s="51"/>
      <c r="E4" s="51"/>
      <c r="F4" s="51"/>
      <c r="G4" s="51"/>
    </row>
    <row r="5" spans="1:7" ht="16.5" x14ac:dyDescent="0.3">
      <c r="A5" s="243" t="s">
        <v>210</v>
      </c>
      <c r="B5" s="244"/>
      <c r="C5" s="244"/>
      <c r="D5" s="51"/>
      <c r="E5" s="51"/>
      <c r="F5" s="51"/>
      <c r="G5" s="51"/>
    </row>
    <row r="6" spans="1:7" ht="16.5" x14ac:dyDescent="0.3">
      <c r="A6" s="245" t="s">
        <v>152</v>
      </c>
      <c r="B6" s="244"/>
      <c r="C6" s="244"/>
      <c r="D6" s="51"/>
      <c r="E6" s="51"/>
      <c r="F6" s="51"/>
      <c r="G6" s="51"/>
    </row>
    <row r="7" spans="1:7" ht="16.5" x14ac:dyDescent="0.3">
      <c r="A7" s="51"/>
      <c r="B7" s="313" t="s">
        <v>226</v>
      </c>
      <c r="C7" s="313"/>
      <c r="D7" s="313"/>
      <c r="E7" s="313"/>
      <c r="F7" s="313"/>
      <c r="G7" s="51"/>
    </row>
    <row r="8" spans="1:7" ht="16.5" x14ac:dyDescent="0.3">
      <c r="A8" s="51"/>
      <c r="B8" s="313"/>
      <c r="C8" s="313"/>
      <c r="D8" s="313"/>
      <c r="E8" s="313"/>
      <c r="F8" s="313"/>
      <c r="G8" s="51"/>
    </row>
    <row r="9" spans="1:7" ht="93" customHeight="1" x14ac:dyDescent="0.3">
      <c r="A9" s="51"/>
      <c r="B9" s="313"/>
      <c r="C9" s="313"/>
      <c r="D9" s="313"/>
      <c r="E9" s="313"/>
      <c r="F9" s="313"/>
      <c r="G9" s="51"/>
    </row>
    <row r="10" spans="1:7" ht="21.75" customHeight="1" x14ac:dyDescent="0.3">
      <c r="A10" s="51"/>
      <c r="B10" s="243" t="s">
        <v>211</v>
      </c>
      <c r="C10" s="51"/>
      <c r="D10" s="51"/>
      <c r="E10" s="51"/>
      <c r="F10" s="51"/>
      <c r="G10" s="51"/>
    </row>
    <row r="11" spans="1:7" ht="16.5" x14ac:dyDescent="0.3">
      <c r="A11" s="51"/>
      <c r="B11" s="243"/>
      <c r="C11" s="51"/>
      <c r="D11" s="51"/>
      <c r="E11" s="51"/>
      <c r="F11" s="51"/>
      <c r="G11" s="51"/>
    </row>
    <row r="12" spans="1:7" ht="16.5" x14ac:dyDescent="0.3">
      <c r="A12" s="51"/>
      <c r="B12" s="245" t="s">
        <v>212</v>
      </c>
      <c r="C12" s="51"/>
      <c r="D12" s="51"/>
      <c r="E12" s="51"/>
      <c r="F12" s="51"/>
      <c r="G12" s="51"/>
    </row>
    <row r="13" spans="1:7" ht="16.5" x14ac:dyDescent="0.3">
      <c r="A13" s="51"/>
      <c r="B13" s="243" t="s">
        <v>213</v>
      </c>
      <c r="C13" s="51"/>
      <c r="D13" s="51"/>
      <c r="E13" s="51"/>
      <c r="F13" s="51"/>
      <c r="G13" s="51"/>
    </row>
    <row r="14" spans="1:7" ht="16.5" x14ac:dyDescent="0.3">
      <c r="A14" s="51"/>
      <c r="B14" s="51"/>
      <c r="C14" s="51"/>
      <c r="D14" s="51"/>
      <c r="E14" s="51"/>
      <c r="F14" s="51"/>
      <c r="G14" s="51"/>
    </row>
    <row r="15" spans="1:7" ht="16.5" x14ac:dyDescent="0.3">
      <c r="A15" s="51"/>
      <c r="B15" s="51"/>
      <c r="C15" s="51"/>
      <c r="D15" s="51"/>
      <c r="E15" s="51"/>
      <c r="F15" s="51"/>
      <c r="G15" s="51"/>
    </row>
    <row r="16" spans="1:7" ht="16.5" x14ac:dyDescent="0.3">
      <c r="A16" s="51"/>
      <c r="B16" s="51"/>
      <c r="C16" s="51"/>
      <c r="D16" s="51"/>
      <c r="E16" s="51"/>
      <c r="F16" s="51"/>
      <c r="G16" s="51"/>
    </row>
  </sheetData>
  <mergeCells count="2">
    <mergeCell ref="A2:G2"/>
    <mergeCell ref="B7:F9"/>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Dj6hBMthEWxis4yiVP3Xd+g/KVKavmT5xV/He/uAzMk=</DigestValue>
    </Reference>
    <Reference Type="http://www.w3.org/2000/09/xmldsig#Object" URI="#idOfficeObject">
      <DigestMethod Algorithm="http://www.w3.org/2001/04/xmlenc#sha256"/>
      <DigestValue>bUBuJa5JRJFLnBbnts9uFHu3f5GzA88nNZh9RAGSqD4=</DigestValue>
    </Reference>
    <Reference Type="http://uri.etsi.org/01903#SignedProperties" URI="#idSignedProperties">
      <Transforms>
        <Transform Algorithm="http://www.w3.org/TR/2001/REC-xml-c14n-20010315"/>
      </Transforms>
      <DigestMethod Algorithm="http://www.w3.org/2001/04/xmlenc#sha256"/>
      <DigestValue>U1TxPeehTB3ZJnDAx3C6d5xvEoAGpPn0ii5Uj36mHvs=</DigestValue>
    </Reference>
    <Reference Type="http://www.w3.org/2000/09/xmldsig#Object" URI="#idValidSigLnImg">
      <DigestMethod Algorithm="http://www.w3.org/2001/04/xmlenc#sha256"/>
      <DigestValue>PMbi1p4TT7gpAfEgG144ufGBjBL722NfvTXAPAGF/+k=</DigestValue>
    </Reference>
    <Reference Type="http://www.w3.org/2000/09/xmldsig#Object" URI="#idInvalidSigLnImg">
      <DigestMethod Algorithm="http://www.w3.org/2001/04/xmlenc#sha256"/>
      <DigestValue>EY1HS3B+fWT5/AmZqmL6WBboYPbqj/YEupE8jv2pgew=</DigestValue>
    </Reference>
  </SignedInfo>
  <SignatureValue>Y/CIH/547Tf9TcyR51gVufcMGqlVka5lYj0vz7oMR5u5HHD7lngX4RtrKMWfiHcCgHQEDAMzL898
EQsX6DYxZdCiOzsUFMNFoVuW4JXebTYzuwjvP2Pcy8Y6LKFUe2vJPzwJyClwTwqbv/pBnt3K3bEj
skxQEHSPqx1Ykclwzg0i+FRReoWZqpHm/QznO5nKHOHt2Ddztus5l848t6LjZq6zpTN2RTIJ1vg1
dbUhiEYtS2aFUl3CEbQeIGJ1iizCKTMZxE3F7Z0G1AsZM5gJc6CGFqizsKMYNtuQ5prKSYGTnyha
e7ERzfVU6mfp6OdFgbQ97+acmcm+dGGSHVW7xg==</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+6m0Mhv8E5xZpfXGTiYTh5ZNrk4laEJMUCSQQKYMAu8=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ox4VxW+7ZYD8l/nnuy/KMbJ0hOLmjjj8xspOZITMd+A=</DigestValue>
      </Reference>
      <Reference URI="/xl/drawings/vmlDrawing1.vml?ContentType=application/vnd.openxmlformats-officedocument.vmlDrawing">
        <DigestMethod Algorithm="http://www.w3.org/2001/04/xmlenc#sha256"/>
        <DigestValue>Y+bR4RD19W1bMfa1OjO2mgbTfAD2loILYcJi+RQogko=</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sVsI43HQJv8+hS3aIiHQ2X8X6NKcaKN6rt5j6dM9s1g=</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mtBDSuSNGZpsMkrrpW3KrZNfcWRJPP1qpSInqYvAAW4=</DigestValue>
      </Reference>
      <Reference URI="/xl/styles.xml?ContentType=application/vnd.openxmlformats-officedocument.spreadsheetml.styles+xml">
        <DigestMethod Algorithm="http://www.w3.org/2001/04/xmlenc#sha256"/>
        <DigestValue>6fO+jiwqpCxaNku/2qpSF2WSaFl11jt78NSdCLLN50o=</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VtPSEsRfivu3QgJv4/OXX1ckQuCEMGCAdQCCxI2kkbQ=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j/k3c6Cw+iqoSaW/ScGc6BkpTwDc6wc8G/KZDzGm+ss=</DigestValue>
      </Reference>
      <Reference URI="/xl/worksheets/sheet2.xml?ContentType=application/vnd.openxmlformats-officedocument.spreadsheetml.worksheet+xml">
        <DigestMethod Algorithm="http://www.w3.org/2001/04/xmlenc#sha256"/>
        <DigestValue>3AUpmr2FVFme3XlEL9cVnRlN3kA39LfKIJ7YFU52LSg=</DigestValue>
      </Reference>
      <Reference URI="/xl/worksheets/sheet3.xml?ContentType=application/vnd.openxmlformats-officedocument.spreadsheetml.worksheet+xml">
        <DigestMethod Algorithm="http://www.w3.org/2001/04/xmlenc#sha256"/>
        <DigestValue>f/tlB978ixAmgu5OA00g9uRR2hGrSIr4ZJyllMUBZlg=</DigestValue>
      </Reference>
      <Reference URI="/xl/worksheets/sheet4.xml?ContentType=application/vnd.openxmlformats-officedocument.spreadsheetml.worksheet+xml">
        <DigestMethod Algorithm="http://www.w3.org/2001/04/xmlenc#sha256"/>
        <DigestValue>auM/TOcA1W3UMA6n+Tq3VkiU7we5N/Z8IK5CLl3kHew=</DigestValue>
      </Reference>
      <Reference URI="/xl/worksheets/sheet5.xml?ContentType=application/vnd.openxmlformats-officedocument.spreadsheetml.worksheet+xml">
        <DigestMethod Algorithm="http://www.w3.org/2001/04/xmlenc#sha256"/>
        <DigestValue>SgmNg2Hre5PuVprlvIRp5UOfyYrG2RiMsivN6oVn+uo=</DigestValue>
      </Reference>
      <Reference URI="/xl/worksheets/sheet6.xml?ContentType=application/vnd.openxmlformats-officedocument.spreadsheetml.worksheet+xml">
        <DigestMethod Algorithm="http://www.w3.org/2001/04/xmlenc#sha256"/>
        <DigestValue>3jlH8/jV2hYGOEVWZOzUvBZMCvlPuxgkAjc7K1/qass=</DigestValue>
      </Reference>
      <Reference URI="/xl/worksheets/sheet7.xml?ContentType=application/vnd.openxmlformats-officedocument.spreadsheetml.worksheet+xml">
        <DigestMethod Algorithm="http://www.w3.org/2001/04/xmlenc#sha256"/>
        <DigestValue>v5sd6YC+6AK5d3uP97kXRhIqOwzrd62UFz1L7fv8xTs=</DigestValue>
      </Reference>
      <Reference URI="/xl/worksheets/sheet8.xml?ContentType=application/vnd.openxmlformats-officedocument.spreadsheetml.worksheet+xml">
        <DigestMethod Algorithm="http://www.w3.org/2001/04/xmlenc#sha256"/>
        <DigestValue>t2xdZxGqwF8++wChtng1tRVnkNB7Nu/OgnrxGPw9onA=</DigestValue>
      </Reference>
    </Manifest>
    <SignatureProperties>
      <SignatureProperty Id="idSignatureTime" Target="#idPackageSignature">
        <mdssi:SignatureTime xmlns:mdssi="http://schemas.openxmlformats.org/package/2006/digital-signature">
          <mdssi:Format>YYYY-MM-DDThh:mm:ssTZD</mdssi:Format>
          <mdssi:Value>2024-07-30T23:31:34Z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Garcia</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2024-07-30T23:31:34Z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7Bs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wAvADIAMAAyADQAAAAGAAAABgAAAAQAAAAGAAAABAAAAAYAAAAGAAAABg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Object Id="idInvalidSigLnImg">AQAAAGwAAAAAAAAAAAAAAAcBAAB/AAAAAAAAAAAAAAB6EgAA/AgAACBFTUYAAAEAX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YmtSwd84QXL9fcdtL4h+b08T19I/Lyt9WJBEuLWz684=</DigestValue>
    </Reference>
    <Reference Type="http://www.w3.org/2000/09/xmldsig#Object" URI="#idOfficeObject">
      <DigestMethod Algorithm="http://www.w3.org/2001/04/xmlenc#sha256"/>
      <DigestValue>zX8/cHvI4QCxFMqwlhnVeoJYvqxudAwfg9RhHjeLMvk=</DigestValue>
    </Reference>
    <Reference Type="http://uri.etsi.org/01903#SignedProperties" URI="#idSignedProperties">
      <Transforms>
        <Transform Algorithm="http://www.w3.org/TR/2001/REC-xml-c14n-20010315"/>
      </Transforms>
      <DigestMethod Algorithm="http://www.w3.org/2001/04/xmlenc#sha256"/>
      <DigestValue>MzWUdOlW6iNCYTmotndhbbzVhPrASMOAgIWY2zfHBdM=</DigestValue>
    </Reference>
    <Reference Type="http://www.w3.org/2000/09/xmldsig#Object" URI="#idValidSigLnImg">
      <DigestMethod Algorithm="http://www.w3.org/2001/04/xmlenc#sha256"/>
      <DigestValue>r1a9Zg4HzXLn/azKT2L107KYrACTKDIj4bUxfaqhJQQ=</DigestValue>
    </Reference>
    <Reference Type="http://www.w3.org/2000/09/xmldsig#Object" URI="#idInvalidSigLnImg">
      <DigestMethod Algorithm="http://www.w3.org/2001/04/xmlenc#sha256"/>
      <DigestValue>VmZ1ljpdWMbFP/HTtrqRlltovprfBHFc93lZ08bL6OI=</DigestValue>
    </Reference>
  </SignedInfo>
  <SignatureValue>nJBnnduQxFAT0bviiOOpu4HBsUcdO1YOwXGLnpqpqik+61HOXLyowE4itU4x/W4oPp61USY99HEQ
l4tzfOHiEgdwNkd+fJiAjIt5J25eUh6PUjeqD2Gxrv3BJ4/Cwr6uLO9edKPOMn3ReNhxKokDRBmI
i9LjpfPbGHm5inO0wXP3kR7kZd18U3mMzy79jJQSRT4qfQlxNxywR7f6ElR3hKq+Yf7h7r8LhLIG
f9Ist+ZmHlzWoJ2kICMXD85zxAzjBL7Wyi9gssVoRdqYj4qKN88uLZGzOQdAOuDQb5N+0mF7Sue6
pFxmDU8w0wUsSvunyzp4ugOZlZvkzj7MnWxT9Q==</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+6m0Mhv8E5xZpfXGTiYTh5ZNrk4laEJMUCSQQKYMAu8=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ox4VxW+7ZYD8l/nnuy/KMbJ0hOLmjjj8xspOZITMd+A=</DigestValue>
      </Reference>
      <Reference URI="/xl/drawings/vmlDrawing1.vml?ContentType=application/vnd.openxmlformats-officedocument.vmlDrawing">
        <DigestMethod Algorithm="http://www.w3.org/2001/04/xmlenc#sha256"/>
        <DigestValue>Y+bR4RD19W1bMfa1OjO2mgbTfAD2loILYcJi+RQogko=</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sVsI43HQJv8+hS3aIiHQ2X8X6NKcaKN6rt5j6dM9s1g=</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mtBDSuSNGZpsMkrrpW3KrZNfcWRJPP1qpSInqYvAAW4=</DigestValue>
      </Reference>
      <Reference URI="/xl/styles.xml?ContentType=application/vnd.openxmlformats-officedocument.spreadsheetml.styles+xml">
        <DigestMethod Algorithm="http://www.w3.org/2001/04/xmlenc#sha256"/>
        <DigestValue>6fO+jiwqpCxaNku/2qpSF2WSaFl11jt78NSdCLLN50o=</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VtPSEsRfivu3QgJv4/OXX1ckQuCEMGCAdQCCxI2kkbQ=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j/k3c6Cw+iqoSaW/ScGc6BkpTwDc6wc8G/KZDzGm+ss=</DigestValue>
      </Reference>
      <Reference URI="/xl/worksheets/sheet2.xml?ContentType=application/vnd.openxmlformats-officedocument.spreadsheetml.worksheet+xml">
        <DigestMethod Algorithm="http://www.w3.org/2001/04/xmlenc#sha256"/>
        <DigestValue>3AUpmr2FVFme3XlEL9cVnRlN3kA39LfKIJ7YFU52LSg=</DigestValue>
      </Reference>
      <Reference URI="/xl/worksheets/sheet3.xml?ContentType=application/vnd.openxmlformats-officedocument.spreadsheetml.worksheet+xml">
        <DigestMethod Algorithm="http://www.w3.org/2001/04/xmlenc#sha256"/>
        <DigestValue>f/tlB978ixAmgu5OA00g9uRR2hGrSIr4ZJyllMUBZlg=</DigestValue>
      </Reference>
      <Reference URI="/xl/worksheets/sheet4.xml?ContentType=application/vnd.openxmlformats-officedocument.spreadsheetml.worksheet+xml">
        <DigestMethod Algorithm="http://www.w3.org/2001/04/xmlenc#sha256"/>
        <DigestValue>auM/TOcA1W3UMA6n+Tq3VkiU7we5N/Z8IK5CLl3kHew=</DigestValue>
      </Reference>
      <Reference URI="/xl/worksheets/sheet5.xml?ContentType=application/vnd.openxmlformats-officedocument.spreadsheetml.worksheet+xml">
        <DigestMethod Algorithm="http://www.w3.org/2001/04/xmlenc#sha256"/>
        <DigestValue>SgmNg2Hre5PuVprlvIRp5UOfyYrG2RiMsivN6oVn+uo=</DigestValue>
      </Reference>
      <Reference URI="/xl/worksheets/sheet6.xml?ContentType=application/vnd.openxmlformats-officedocument.spreadsheetml.worksheet+xml">
        <DigestMethod Algorithm="http://www.w3.org/2001/04/xmlenc#sha256"/>
        <DigestValue>3jlH8/jV2hYGOEVWZOzUvBZMCvlPuxgkAjc7K1/qass=</DigestValue>
      </Reference>
      <Reference URI="/xl/worksheets/sheet7.xml?ContentType=application/vnd.openxmlformats-officedocument.spreadsheetml.worksheet+xml">
        <DigestMethod Algorithm="http://www.w3.org/2001/04/xmlenc#sha256"/>
        <DigestValue>v5sd6YC+6AK5d3uP97kXRhIqOwzrd62UFz1L7fv8xTs=</DigestValue>
      </Reference>
      <Reference URI="/xl/worksheets/sheet8.xml?ContentType=application/vnd.openxmlformats-officedocument.spreadsheetml.worksheet+xml">
        <DigestMethod Algorithm="http://www.w3.org/2001/04/xmlenc#sha256"/>
        <DigestValue>t2xdZxGqwF8++wChtng1tRVnkNB7Nu/OgnrxGPw9onA=</DigestValue>
      </Reference>
    </Manifest>
    <SignatureProperties>
      <SignatureProperty Id="idSignatureTime" Target="#idPackageSignature">
        <mdssi:SignatureTime xmlns:mdssi="http://schemas.openxmlformats.org/package/2006/digital-signature">
          <mdssi:Format>YYYY-MM-DDThh:mm:ssTZD</mdssi:Format>
          <mdssi:Value>2024-07-30T23:42:02Z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2024-07-30T23:42:02Z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wAvADIAMAAyADQAnhQ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C0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ZAI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JQ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F0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vt:i4>
      </vt:variant>
    </vt:vector>
  </HeadingPairs>
  <TitlesOfParts>
    <vt:vector size="10" baseType="lpstr">
      <vt:lpstr>Indice</vt:lpstr>
      <vt:lpstr>1</vt:lpstr>
      <vt:lpstr>2</vt:lpstr>
      <vt:lpstr>3</vt:lpstr>
      <vt:lpstr>4</vt:lpstr>
      <vt:lpstr>5</vt:lpstr>
      <vt:lpstr>6</vt:lpstr>
      <vt:lpstr>7</vt:lpstr>
      <vt:lpstr>'5'!_Hlk486413223</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2024-07-30T23:31:24Z</dcterms:modified>
</cp:coreProperties>
</file>